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5" yWindow="105" windowWidth="16605" windowHeight="8505" activeTab="2"/>
  </bookViews>
  <sheets>
    <sheet name="Աղյուսակ Ա. (կատարողի բացվածք)" sheetId="26" r:id="rId1"/>
    <sheet name="Հավելված 3 մաս 4" sheetId="28" r:id="rId2"/>
    <sheet name="Հավելված 3 մաս 2" sheetId="29" r:id="rId3"/>
  </sheets>
  <externalReferences>
    <externalReference r:id="rId4"/>
    <externalReference r:id="rId5"/>
  </externalReference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F11" i="26" l="1"/>
  <c r="J7" i="29"/>
  <c r="K7" i="29"/>
  <c r="I7" i="29"/>
  <c r="J99" i="28" l="1"/>
  <c r="H99" i="28"/>
  <c r="G99" i="28"/>
  <c r="F99" i="28"/>
  <c r="E99" i="28"/>
  <c r="D99" i="28"/>
  <c r="I69" i="29"/>
  <c r="I61" i="29" s="1"/>
  <c r="J69" i="29"/>
  <c r="K69" i="29"/>
  <c r="K99" i="28" s="1"/>
  <c r="D61" i="29"/>
  <c r="K61" i="29"/>
  <c r="J61" i="29"/>
  <c r="H61" i="29"/>
  <c r="G61" i="29"/>
  <c r="F61" i="29"/>
  <c r="E61" i="29"/>
  <c r="I99" i="28" l="1"/>
  <c r="F24" i="26"/>
  <c r="F23" i="26" s="1"/>
  <c r="F13" i="26"/>
  <c r="F12" i="26" s="1"/>
  <c r="H11" i="29"/>
  <c r="I11" i="29"/>
  <c r="J11" i="29"/>
  <c r="K11" i="29"/>
  <c r="E20" i="28"/>
  <c r="F20" i="28"/>
  <c r="G20" i="28"/>
  <c r="H20" i="28"/>
  <c r="I20" i="28"/>
  <c r="J20" i="28"/>
  <c r="K20" i="28"/>
  <c r="D20" i="28"/>
  <c r="G11" i="29"/>
  <c r="F11" i="29"/>
  <c r="E11" i="29"/>
  <c r="D11" i="29"/>
  <c r="D26" i="29"/>
  <c r="E26" i="29"/>
  <c r="F26" i="29"/>
  <c r="G26" i="29"/>
  <c r="H26" i="29"/>
  <c r="I26" i="29"/>
  <c r="J26" i="29"/>
  <c r="K26" i="29"/>
  <c r="D42" i="28" l="1"/>
  <c r="E42" i="28"/>
  <c r="F42" i="28"/>
  <c r="G42" i="28"/>
  <c r="H42" i="28"/>
  <c r="I42" i="28"/>
  <c r="D60" i="28"/>
  <c r="E60" i="28"/>
  <c r="E81" i="28"/>
  <c r="D81" i="28"/>
  <c r="L69" i="28"/>
  <c r="F81" i="28"/>
  <c r="G81" i="28"/>
  <c r="H81" i="28"/>
  <c r="F21" i="26"/>
  <c r="F20" i="26" s="1"/>
  <c r="J81" i="28"/>
  <c r="K81" i="28"/>
  <c r="J46" i="29"/>
  <c r="K46" i="29"/>
  <c r="I46" i="29"/>
  <c r="H46" i="29"/>
  <c r="G46" i="29"/>
  <c r="F46" i="29"/>
  <c r="E46" i="29"/>
  <c r="D46" i="29"/>
  <c r="I81" i="28" l="1"/>
  <c r="F18" i="26"/>
  <c r="F16" i="26"/>
  <c r="F60" i="28"/>
  <c r="G60" i="28"/>
  <c r="H60" i="28"/>
  <c r="J60" i="28"/>
  <c r="K60" i="28"/>
  <c r="I60" i="28"/>
  <c r="J42" i="28"/>
  <c r="K42" i="28"/>
  <c r="F15" i="26" l="1"/>
</calcChain>
</file>

<file path=xl/sharedStrings.xml><?xml version="1.0" encoding="utf-8"?>
<sst xmlns="http://schemas.openxmlformats.org/spreadsheetml/2006/main" count="292" uniqueCount="130">
  <si>
    <t>Ð³í»Éí³Í N 3. ´Ûáõç»ï³ÛÇÝ Íñ³·ñ»ñÇ ¨ ³ÏÝÏ³ÉíáÕ ³ñ¹ÛáõÝùÝ»ñÇ Ý»ñÏ³Û³óÙ³Ý Ó¨³ã³÷</t>
  </si>
  <si>
    <t>Ìñ³·Çñ</t>
  </si>
  <si>
    <t>ä»ï³Ï³Ý Ù³ñÙÝÇ (´¶Î) ·»ñ³ï»ëã³Ï³Ý ¹³ëÇãÁ՝</t>
  </si>
  <si>
    <t>ä»ï³Ï³Ý Ù³ñÙÝÇ (´¶Î) ³Ýí³ÝáõÙÁ՝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</si>
  <si>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</si>
  <si>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</si>
  <si>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</si>
  <si>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</si>
  <si>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</si>
  <si>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</si>
  <si>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 xml:space="preserve"> 1032</t>
  </si>
  <si>
    <t>(Ñ³½. ¹ñ³Ù)</t>
  </si>
  <si>
    <t>ÐÐ ³ßË³ï³ÝùÇ ¨ ëáóÇ³É³Ï³Ý Ñ³ñó»ñÇ Ý³Ë³ñ³ñáõÃÛáõÝ</t>
  </si>
  <si>
    <t>Ø²ê 2. äºî²Î²Ü Ø²ðØÜÆ ÎàÔØÆò Æð²Î²Ü²òìàÔ ´Úàôæºî²ÚÆÜ Ìð²¶ðºðÀ ºì ØÆæàò²èàôØÜºðÀ</t>
  </si>
  <si>
    <t>ä»ï³Ï³Ý Ù³ñÙÝÇ ³Ýí³ÝáõÙÁ՝</t>
  </si>
  <si>
    <t>²ßË³ï³ÝùÇ ¨ ëáóÇ³É³Ï³Ý Ñ³ñó»ñÇ Ý³Ë³ñ³ñáõÃÛáõÝ</t>
  </si>
  <si>
    <t xml:space="preserve"> Ìñ³·ñ³ÛÇÝ ¹³ëÇãÁ</t>
  </si>
  <si>
    <t>Ìñ³·Çñ»ñ/ØÇçáó³éáõÙ</t>
  </si>
  <si>
    <t xml:space="preserve"> Ìñ³·Çñ</t>
  </si>
  <si>
    <t xml:space="preserve"> ØÇçáó³éáõÙ</t>
  </si>
  <si>
    <t xml:space="preserve"> Ìñ³·ñÇ ³Ýí³ÝáõÙÁ`</t>
  </si>
  <si>
    <t xml:space="preserve"> Ìñ³·ñÇ Ýå³ï³ÏÁ`</t>
  </si>
  <si>
    <t xml:space="preserve"> ì»ñçÝ³Ï³Ý ³ñ¹ÛáõÝùÇ ÝÏ³ñ³·ñáõÃÛáõÝÁ`</t>
  </si>
  <si>
    <t xml:space="preserve"> Ìñ³·ñÇ ÙÇçáó³éáõÙÝ»ñ</t>
  </si>
  <si>
    <t xml:space="preserve"> ØÇçáó³éÙ³Ý ³Ýí³ÝáõÙÁ`</t>
  </si>
  <si>
    <t xml:space="preserve"> ÊÝ³ÙùÇ Í³é³ÛáõÃÛáõÝÝ»ñ 18 ï³ñ»Ï³ÝÇó µ³ñÓñ ï³ñÇùÇ ³ÝÓ³Ýó</t>
  </si>
  <si>
    <t xml:space="preserve"> ÊÝ³ÙùÇ Ï³ñÇù áõÝ»óáÕ 18 ï³ñ»Ï³ÝÇó µ³ñÓñ ï³ñÇùÇ ³ÝÓ³Ýó µÝ³Ï³ÝáÝ Ï»Ýë³·áñÍáõÝ»áõÃÛ³Ý ³å³ÑáíáõÙ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</si>
  <si>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</si>
  <si>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</si>
  <si>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</si>
  <si>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 xml:space="preserve"> Ìñ³·ñÇ ¹³ëÇãÁ` </t>
  </si>
  <si>
    <t xml:space="preserve"> ØÇçáó³éÙ³Ý ¹³ëÇãÁ` </t>
  </si>
  <si>
    <t xml:space="preserve"> ØÇçáó³éÙ³Ý ³Ýí³ÝáõÙÁ` </t>
  </si>
  <si>
    <t xml:space="preserve"> ÜÏ³ñ³·ñáõÃÛáõÝÁ` </t>
  </si>
  <si>
    <t xml:space="preserve"> ØÇçáó³éÙ³Ý ï»ë³ÏÁ` </t>
  </si>
  <si>
    <t xml:space="preserve"> ²ñ¹ÛáõÝùÇ ã³÷áñáßÇãÝ»ñ </t>
  </si>
  <si>
    <t xml:space="preserve"> ØÇçáó³éÙ³Ý íñ³ Ï³ï³ñíáÕ Í³ËëÁ (Ñ³½³ñ ¹ñ³Ù) </t>
  </si>
  <si>
    <t xml:space="preserve">òáõó³ÝÇßÝ»ñ </t>
  </si>
  <si>
    <t>²Ù÷á÷</t>
  </si>
  <si>
    <t xml:space="preserve"> Ìñ³·ñÇ ¹³ëÇãÁ </t>
  </si>
  <si>
    <t xml:space="preserve"> Ìñ³·ñÇ ³Ýí³ÝáõÙÁ </t>
  </si>
  <si>
    <t xml:space="preserve"> Ìñ³·ñÇ ÙÇçáó³éáõÙÝ»ñÁ </t>
  </si>
  <si>
    <t>²ÕÛáõë³Ï ².</t>
  </si>
  <si>
    <t xml:space="preserve">²ßË³ï³ÝùÇ ¨ ëáóÇ³É³Ï³Ý Ñ³ñó»ñÇ Ý³Ë³ñ³ñáõÃÛáõÝ </t>
  </si>
  <si>
    <t>2023Ã</t>
  </si>
  <si>
    <t>ÏÇÝ</t>
  </si>
  <si>
    <t>ïÕ³Ù³ñ¹</t>
  </si>
  <si>
    <t xml:space="preserve">ÊÝ³ÙùÇ Ï³ñÇù áõÝ»óáÕ 18 ï³ñÇÝ Éñ³ó³Í ³ÝÓ³Ýó` Çñ»Ýó ·Ý³Ñ³éí³Í  ³ÝÑ³ï³Ï³Ý  ëáóÇ³É³Ï³Ý Ï³ñÇùÝ»ñÇÝ Ñ³Ù³å³ï³ëË³Ý ËÝ³ÙùÇ Í³é³ÛáõÃÛáõÝÝ»ñÇ ïñ³Ù³¹ñáõÙ
</t>
  </si>
  <si>
    <t>êáóÇ³É³Ï³Ý µÝ³Ï³ñ³Ý³ÛÇÝ ýáÝ¹Ç  Ï³ó³ñ³ÝÝ»ñáõÙ µÝ³ÏíáÕ ÙÇ³ÛÝ³Ï Ï»Ýë³Ãáß³Ï³éáõÝ»ñÇÝ ÏáÙáõÝ³É Í³Ëë»ñÇ ¹ÇÙ³ó ¹ñ³Ù³Ï³Ý ÷áËÑ³ïáõóáõÙ</t>
  </si>
  <si>
    <t xml:space="preserve">Üáñ ¹³ëÇã </t>
  </si>
  <si>
    <t>Üáñ ¹³ëÇã</t>
  </si>
  <si>
    <t>îáõµ»ñÏáõÉá½   ¨  ë»é³í³ñ³Ï  áõÝ»óáÕ ³ÝûÃ¨³Ý  Ù³ñ¹Ï³Ýó Ï³ó³ñ³Ýáí ³å³ÑáíáõÙ</t>
  </si>
  <si>
    <t>ØÇçáó³éÙ³Ý ÝÏ³ñ³·ñáõÃÛáõÝÁ՝</t>
  </si>
  <si>
    <t>îáõµ»ñÏáõÉá½ ¨ ë»é³í³ñ³Ï áõÝ»óáÕ ³ÝûÃ¨³Ý ³ÝÓ³Ýó Ï³ó³ñ³Ýáí, µÅßÏ³Ï³Ý û·ÝáõÃÛ³Ùµ, ßáõñçûñÛ³ ËÝ³ÙùÇ, Çñ³í³Ï³Ý ËáñÑñ¹³ïíáõÃÛ³Ý, ëáóÇ³É-Ñá·»µ³Ý³Ï³Ý, ½µ³Õí³ÍáõÃÛ³Ý ³å³ÑáíÙ³Ý, ßË³ï³Ýù³ÛÇÝ Ã»ñ³åÇ³ÛÇ ïñ³Ù³¹ñáõÙ ¨ í»ñ³ëáóÇ³É³Ï³Ý³óÙ³Ý ³ÛÉ ÙÇçáó³éáõÙÝ»ñÇ Çñ³Ï³Ý³óáõÙ</t>
  </si>
  <si>
    <t>ØÇçáó³éÙ³Ý ï»ë³ÏÁ՝</t>
  </si>
  <si>
    <t>Ì³é³ÛáõÃÛáõÝÝ»ñÇ Ù³ïáõóáõÙ</t>
  </si>
  <si>
    <t>ØÇçáó³éÙ³Ý ³Ýí³ÝáõÙÁ՝</t>
  </si>
  <si>
    <t>ÊÝ³ÙùÇ Ï³ñÇù áõÝ»óáÕ ï³ñ»ó ³ÝÓÇÝ ïÝ³ÛÇÝ å³ÛÙ³ÝÝ»ñáõÙ ßáõñçûñÛ³ ËÝ³ÙùÇ ïñ³Ù³¹ñáõÙ</t>
  </si>
  <si>
    <t xml:space="preserve">Øßï³Ï³Ý ËÝ³ÙùÇ Ï³ñÇù áõÝ»óáÕ ÙÇ³ÛÝ³Ï ï³ñ»óÇÝ, Ï³Ù  ËÝ³ÙáÕ áõÝ»óáÕ, ë³Ï³ÛÝ  í»ñçÇÝÇë ³ßË³ï»Éáõ å³ñ³·³ÛáõÙ, ïÝ³ÛÇÝ ËÝ³ÙùÇ Í³é³ÛáõÃÛáõÝÝ»ñÇ ïñ³Ù³¹ñáõÙ ßáõñçûñÛ³ é»ÅÇÙáí, ÇÝãÁ ÑÝ³ñ³íáñ Ï¹³ñÓÇ ÁÝï³ÝÇùÇ ³ßË³ïáõÝ³Ï ³Ý¹³ÙÇ` Çñ ³ßË³ï³ÝùÁ ãÏáñóÝ»ÉÁ, ÏÏ³ÛáõÝ³óÝÇ ÁÝï³ÝÇùÇ ëáóÇ³É³Ï³Ý íÇ×³ÏÁ, ÇÝãå»ë Ý³¨ ÏÏ³ÝË³ñ·»ÉÇ ï³ñ»óÇ ÙáõïùÁ ßáõñçûñÛ³ ËÝ³ÙùÇ Ñ³ëï³ïáõÃÛáõÝ։ </t>
  </si>
  <si>
    <t>2022թ.</t>
  </si>
  <si>
    <t xml:space="preserve">2020Ã. ö³ëï³óÇ (Ñ³½. ¹ñ³Ù)    </t>
  </si>
  <si>
    <t xml:space="preserve">2021Ã. ëå³ëíáÕ (Ñ³½. ¹ñ³Ù) </t>
  </si>
  <si>
    <t>2023 Ã              (Ñ³½. ¹ñ³Ù)</t>
  </si>
  <si>
    <t>2022 Ã ï³ñÇ                (Ñ³½. ¹ñ³Ù)</t>
  </si>
  <si>
    <t>2024 Ã                (Ñ³½. ¹ñ³Ù)</t>
  </si>
  <si>
    <t>2022 Ã 1-ÇÝ »é³ÙëÛ³Ï</t>
  </si>
  <si>
    <t>2022 Ã 1-ÇÝ ÏÇë³ÙÛ³Ï</t>
  </si>
  <si>
    <t>2022 Ã ÇÝÝ ³ÙÇë</t>
  </si>
  <si>
    <t xml:space="preserve"> ØÇçáó³éáõÙÝ Çñ³Ï³Ý³óÝáÕÇ ³Ýí³ÝáõÙÁ՝ </t>
  </si>
  <si>
    <t>¸ñ³Ù³ßÝáñÑÇ ïñ³Ù³¹ñÙ³Ý ÙñóáõÛÃáõÙ Ñ³ÕÃáÕ Ï³½Ù³Ï»ñåáõÃÛáõÝ</t>
  </si>
  <si>
    <t xml:space="preserve">Ì³é³ÛáõÃÛáõÝÝ»ñÇ Ù³ïáõóáõÙ </t>
  </si>
  <si>
    <t>îáõµ»ñÏáõÉá½ ¨ ë»é³í³ñ³Ï áõÝ»óáÕ ³ÝûÃ¨³Ý Ù³ñ¹Ï³Ýó Ãí³ù³Ý³ÏÁ</t>
  </si>
  <si>
    <t>îáõµ»ñÏáõÉá½ ¨ ë»é³í³ñ³Ï áõÝ»óáÕ ³ÝûÃ¨³Ý Ù³ñ¹Ï³Ýó Ãí³ù³Ý³ÏáõÙ Ñ³ßÙ³Ý¹³ÙáõÃÛáõÝ áõÝ»óáÕ ³ÝÓÇÝù,ïáÏáë</t>
  </si>
  <si>
    <t>Î³ó³ñ³ÝáõÙ ëï³ó³Í Í³é³ÛáõÃÛáõÝÝ»ñÇó ·áÑáõÝ³ÏáõÃÛ³Ý ³ëïÇ×³ÝÁ, ïáÏáë</t>
  </si>
  <si>
    <t>ì»ñ³¹³ñÓ»É »Ý µÝ³Ï³ÝáÝ ÏÛ³ÝùÇ, ïáÏáë</t>
  </si>
  <si>
    <t>îÝ³ÛÇÝ å³ÛÙ³ÝÝ»ñáõÙ ßáõñçûñÛ³ ËÝ³ÙùÇ Ï³ñÇù áõÝ»óáÕ ï³ñ»óÝ»ñÇ ÃÇíÁ</t>
  </si>
  <si>
    <t>Þ³Ñ³éáõÝ»ñÇÁÝ¹Ñ³Ýáõñ ÃíÇó՝ 24 Å³ÙÛ³ ËÝ³ÙùÇ Ï³ñÇù áõÝ»óáÕÝ»ñÇ ÃÇíÁ</t>
  </si>
  <si>
    <t>ÊÝ³Ùù ëï³óáÕ ß³Ñ³éáõÝ»ñÇ ·áÑáõÝ³ÏáõÃÛ³Ý ³ëïÇ×³ÝÁ, ïáÏáë</t>
  </si>
  <si>
    <t>ÀÝï³ÝÇùáõÙ ³ßË³ïáÕ ³Ý¹³Ù áõÝ»óáÕ ³ÝÓ³Ýó ÃÇíÁ</t>
  </si>
  <si>
    <t xml:space="preserve">Ìñ³·Çñ  </t>
  </si>
  <si>
    <t xml:space="preserve"> 1160</t>
  </si>
  <si>
    <t xml:space="preserve"> Ð³ßÙ³Ý¹³ÙáõÃÛáõÝ áõÝ»óáÕ ³ÝÓ³Ýó ³ç³ÏóáõÃÛáõÝ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</si>
  <si>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</si>
  <si>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</si>
  <si>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>ÀÝÃ³óÇÏ ÙÇçáó³éáõÙÝ»ñ</t>
  </si>
  <si>
    <t xml:space="preserve"> ØÇçáó³éÙ³Ý ï»ë³ÏÁ</t>
  </si>
  <si>
    <t xml:space="preserve"> Ì³é³ÛáõÃÛáõÝÝ»ñÇ Ù³ïáõóáõÙ</t>
  </si>
  <si>
    <t xml:space="preserve">ì»ñ³Ï³Ý·ÝáÕ³Ï³Ý Í³é³ÛáõÃÛáõÝÝ»ñÇ ïñ³Ù³¹ñáõÙ ½ÇÝíáñ³Ï³Ý Í³é³ÛáõÃÛ³Ý Å³Ù³Ý³Ï Ñ³ßÙ³Ý¹³ÙáõÃÛáõÝ Ó»éù µ»ñ³Í ³ÝÓ³Ýó ³ÝÏ³Ë ÏÛ³ÝùÇ Ï»ÝïñáÝÝ»ñáõÙ </t>
  </si>
  <si>
    <t>ØÇçáó³éÙ³Ý ÝÏ³ñ³·ñáõÃÛáõÝÁ`</t>
  </si>
  <si>
    <t xml:space="preserve">¼ÇÝíáñ³Ï³Ý Í³é³ÛáõÃÛ³Ý Å³Ù³Ý³Ï Ñ³ßÙ³Ý¹³ÙáõÃÛáõÝ áõÝ»óáÕ Ó»éùµ»ñ³Í : Ì³é³ÛáõÃÛáõÝÝ»ñÁ  Ù³ïáõóíáõÙ ¿ «Ù»Ï å³ïáõÑ³ÝÇ» ëÏ½µáõÝùáí։ Æñ³Ï³Ý³óíáõÙ ¿ ß³Ñ³éáõÝ»ñÇ Ï³ñÇùÝ»ñÇ ·Ý³Ñ³ïáõÙ µ³½Ù³Ù³ëÝ³·Çï³Ï³Ý ÃÇÙÇ ÏáÕÙÇó, Ñ³Ù³å³ï³ëË³Ý ÙÇç³ÙïáõÃÛáõÝÝ»ñÇ Ñ³Ù³ÉÇñ åÉ³ÝÇ Ùß³ÏáõÙ ¨ Çñ³Ï³Ý³óáõÙ ÑÝ³ñ³íáñÇÝë í³Õ ÷áõÉáõÙ։ </t>
  </si>
  <si>
    <t xml:space="preserve"> Ð³ßÙ³Ý¹³ÙáõÃÛáõÝ áõÝ»óáÕ ³ÝÓ³Ýó ³ç³ÏóáõÃÛáõÝ </t>
  </si>
  <si>
    <t>2020Ã. ÷³ëï³óÇ</t>
  </si>
  <si>
    <t xml:space="preserve">2021Ã ëå³ëíáÕ
</t>
  </si>
  <si>
    <t>2022Ã »é³ÙëÛ³Ï</t>
  </si>
  <si>
    <t>2022Ã ÏÇë³ÙÛ³Ï</t>
  </si>
  <si>
    <t xml:space="preserve">2022Ã ÇÝÝ ³ÙÇë
</t>
  </si>
  <si>
    <t xml:space="preserve">2022Ã ï³ñÇ
</t>
  </si>
  <si>
    <t>2024Ã</t>
  </si>
  <si>
    <t xml:space="preserve"> Ì³é³ÛáõÃÛáõÝÝ»ñÇ Ù³ïáõóáõÙ </t>
  </si>
  <si>
    <t xml:space="preserve"> ØÇçáó³éáõÙÝ Çñ³Ï³Ý³óÝáÕÇ ³Ýí³ÝáõÙÁ </t>
  </si>
  <si>
    <t xml:space="preserve"> Ø³ëÝ³·Çï³óí³Í Ï³½Ù³Ï»ñåáõÃÛáõÝ </t>
  </si>
  <si>
    <t>Ñ³ëïÇù</t>
  </si>
  <si>
    <t xml:space="preserve"> êå³ë³ñÏíáÕ ³ÝÓ³Ýó (ËÝ³ÙíáÕÝ»ñÇ) ÃÇí, Ù³ñ¹, ³Û¹ ÃíáõÙ`</t>
  </si>
  <si>
    <t xml:space="preserve"> ²Ý³å³Ñáí ëáóÇ³É³Ï³Ý ËÙµ»ñÇÝ ³ç³ÏóáõÃÛáõÝ</t>
  </si>
  <si>
    <t xml:space="preserve"> úÅ³Ý¹³Ï»É ³Ý³å³Ñáí ÁÝï³ÝÇùÝ»ñÇ Ï»Ýë³Ù³Ï³ñ¹³ÏÇ µ³ñÓñ³óÙ³ÝÁ</t>
  </si>
  <si>
    <t xml:space="preserve"> ²Õù³ïáõÃÛ³Ý Ù»ÕÙáõÙ ¨ Í³Ûñ³Ñ»Õ ³Õù³ïáõÃÛ³Ý Ïñ×³ïáõÙ</t>
  </si>
  <si>
    <t xml:space="preserve"> êáóÇ³É³å»ë ³Ý³å³Ñáí ÁÝï³ÝÇùÝ»ñÇ µÝ³Ï³ñ³Ý³ÛÇÝ ³å³ÑáíáõÙ</t>
  </si>
  <si>
    <t xml:space="preserve"> îñ³Ýëý»ñïÝ»ñÇ ïñ³Ù³¹ñáõÙ</t>
  </si>
  <si>
    <t xml:space="preserve"> ²Ý³å³Ñáí ëáóÇ³É³Ï³Ý ËÙµ»ñÇÝ ³ç³ÏóáõÃÛáõÝ </t>
  </si>
  <si>
    <t xml:space="preserve">²ßË³ï³ÝùÇ ¨ ëáóÇ³É³Ï³Ý Ñ³ñó»ñÇ Ý³Ë³ñ³ñáõÃÛ³Ý  ëáóÇ³É³Ï³Ý ³å³ÑáíáõÃÛ³Ý Í³é³ÛáõÃÛáõÝ </t>
  </si>
  <si>
    <t>¶ÛáõÕ³Ï³Ý Ñ³Ù³ÛÝùÝ»ñáõÙ µÝ³ÏíáÕ ëáóÇ³É³å»ë ³Ý³å³Ñáí 4 ¨ ³í»ÉÇ »ñ»Ë³ áõÝ»óáÕ 400 ÁÝï³ÝÇùÝ»ñÇÝ ïñ³Ù³¹ñí»Éáõ ¿ ëáóÇ³É³Ï³Ý ÑÇåáï»ù 20 ï³ñÇ Å³ÙÏ»ïáí․ ÙÇçÇÝáõÙ 5 ÙÉÝ ¹ñ³Ù, 8 ïáÏáë ¹ñáõÛù³ã³÷áí</t>
  </si>
  <si>
    <t xml:space="preserve"> îñ³Ýëý»ñïÝ»ñÇ ïñ³Ù³¹ñáõÙ </t>
  </si>
  <si>
    <t xml:space="preserve"> Þ³Ñ³éáõÝ»ñÇ ÁÝïñáõÃÛ³Ý ã³÷³ÝÇßÝ»ñÁ </t>
  </si>
  <si>
    <t>ÀÝ¹³Ù»ÝÁ</t>
  </si>
  <si>
    <t>ÁÝï³ÝÇùÇ ëáóÇ³É³Ï³Ý ·Ý³Ñ³ïÙ³Ý Ñ³Ù³Ï³ñ·áõÙ Ñ³ßí³éí³Í, ÁÝï³Ý»Ï³Ý Ýå³ëïÇ Çñ³íáõÝù áõÝ»óáÕ ÁÝï³ÝÇù</t>
  </si>
  <si>
    <t xml:space="preserve">ÀÝï³ÝÇùÝ»ñÇ ÃÇí, Ñ³ï </t>
  </si>
  <si>
    <t xml:space="preserve"> 1015</t>
  </si>
  <si>
    <t>Ìñ³·ñÇ ³Ýí³ÝáõÙÁ`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</si>
  <si>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</si>
  <si>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</si>
  <si>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</si>
  <si>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12001</t>
  </si>
  <si>
    <t xml:space="preserve"> ä»ï³Ï³Ý ÑÇÙÝ³ñÏÝ»ñÇ ¨ Ï³½Ù³Ï»ñåáõÃÛáõÝÝ»ñÇ ³ßË³ïáÕÝ»ñÇ ëáóÇ³É³Ï³Ý ÷³Ã»Ãáí ³å³ÑáíáõÙ</t>
  </si>
  <si>
    <t xml:space="preserve"> ØÇçáó³éÙ³Ý ÝÏ³ñ³·ñáõÃÛáõÝÁ`</t>
  </si>
  <si>
    <t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</t>
  </si>
  <si>
    <t xml:space="preserve"> êáóÇ³É³Ï³Ý ÷³Ã»ÃÝ»ñÇ ³å³ÑáíáõÙ </t>
  </si>
  <si>
    <t xml:space="preserve"> ä»ï³Ï³Ý ÑÇÙÝ³ñÏÝ»ñÇ ¨ Ï³½Ù³Ï»ñåáõÃÛáõÝÝ»ñÇ ³ßË³ïáÕÝ»ñÇ ëáóÇ³É³Ï³Ý ÷³Ã»Ãáí ³å³ÑáíáõÙ </t>
  </si>
  <si>
    <t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 </t>
  </si>
  <si>
    <t xml:space="preserve"> ä»ï³Ï³Ý ÑÇÙÝ³ñÏÝ»ñÇ ¨ Ï³½Ù³Ï»ñåáõÃÛáõÝÝ»ñÇ ³ßË³ï³ÏÇóÝ»ñ </t>
  </si>
  <si>
    <t xml:space="preserve"> ä»ï³Ï³Ý ÑÇÙÝ³ñÏÝ»ñÇ ¨ Ï³½Ù³Ï»ñåáõÃÛáõÝÝ»ñÇ ³ßË³ï³ÏÇóÝ»ñÇ ù³Ý³Ï, Ù³ñ¹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</si>
</sst>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,##0.0;\(##,##0.0\);\-"/>
    <numFmt numFmtId="167" formatCode="0.0"/>
    <numFmt numFmtId="168" formatCode="#,##0.00\ _դ_ր_."/>
    <numFmt numFmtId="169" formatCode="#,##0.0_);\(#,##0.0\)"/>
    <numFmt numFmtId="170" formatCode="#,##0.00000"/>
    <numFmt numFmtId="171" formatCode="_(* #,##0.0_);_(* \(#,##0.0\);_(* &quot;-&quot;??_);_(@_)"/>
    <numFmt numFmtId="172" formatCode="_-* #,##0.00_?_._-;\-* #,##0.00_?_._-;_-* &quot;-&quot;??_?_._-;_-@_-"/>
    <numFmt numFmtId="173" formatCode="_-* #,##0.00_р_._-;\-* #,##0.00_р_._-;_-* &quot;-&quot;??_р_._-;_-@_-"/>
    <numFmt numFmtId="174" formatCode="_-* #,##0.00_-;\-* #,##0.00_-;_-* &quot;-&quot;??_-;_-@_-"/>
    <numFmt numFmtId="175" formatCode="_(* #,##0_);_(* \(#,##0\);_(* &quot;-&quot;??_);_(@_)"/>
    <numFmt numFmtId="176" formatCode="#,##0.0000000000_);\(#,##0.0000000000\)"/>
    <numFmt numFmtId="177" formatCode="#,##0.000_);\(#,##0.000\)"/>
    <numFmt numFmtId="178" formatCode="#,##0.0"/>
    <numFmt numFmtId="179" formatCode="#,##0.0_ ;\-#,##0.0\ "/>
  </numFmts>
  <fonts count="12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Arial Armenian"/>
      <family val="2"/>
    </font>
    <font>
      <sz val="8"/>
      <name val="GHEA Grapalat"/>
      <family val="2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u/>
      <sz val="10"/>
      <color indexed="12"/>
      <name val="Arial"/>
      <family val="2"/>
    </font>
    <font>
      <sz val="10"/>
      <name val="Times Armenian"/>
      <family val="1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0"/>
      <name val="Arial LatArm"/>
      <family val="2"/>
    </font>
    <font>
      <b/>
      <i/>
      <sz val="10"/>
      <name val="Arial LatArm"/>
      <family val="2"/>
    </font>
    <font>
      <i/>
      <sz val="10"/>
      <name val="Arial LatArm"/>
      <family val="2"/>
    </font>
    <font>
      <b/>
      <sz val="10"/>
      <color rgb="FFFF0000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b/>
      <sz val="10"/>
      <color theme="1"/>
      <name val="Arial LatArm"/>
      <family val="2"/>
    </font>
    <font>
      <i/>
      <sz val="10"/>
      <color theme="1"/>
      <name val="Arial LatArm"/>
      <family val="2"/>
    </font>
    <font>
      <b/>
      <i/>
      <sz val="10"/>
      <color theme="1"/>
      <name val="Arial LatArm"/>
      <family val="2"/>
    </font>
    <font>
      <sz val="11"/>
      <name val="Arial LatArm"/>
      <family val="2"/>
    </font>
  </fonts>
  <fills count="6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94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11" fillId="0" borderId="0"/>
    <xf numFmtId="166" fontId="13" fillId="0" borderId="0" applyFill="0" applyBorder="0" applyProtection="0">
      <alignment horizontal="right" vertical="top"/>
    </xf>
    <xf numFmtId="0" fontId="11" fillId="0" borderId="0"/>
    <xf numFmtId="165" fontId="15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6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0" fontId="6" fillId="0" borderId="0"/>
    <xf numFmtId="165" fontId="6" fillId="0" borderId="0" applyFont="0" applyFill="0" applyBorder="0" applyAlignment="0" applyProtection="0"/>
    <xf numFmtId="0" fontId="14" fillId="0" borderId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5" borderId="0" applyNumberFormat="0" applyBorder="0" applyAlignment="0" applyProtection="0"/>
    <xf numFmtId="0" fontId="20" fillId="39" borderId="0" applyNumberFormat="0" applyBorder="0" applyAlignment="0" applyProtection="0"/>
    <xf numFmtId="0" fontId="21" fillId="56" borderId="21" applyNumberFormat="0" applyAlignment="0" applyProtection="0"/>
    <xf numFmtId="0" fontId="22" fillId="57" borderId="22" applyNumberForma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0" borderId="0" applyNumberFormat="0" applyBorder="0" applyAlignment="0" applyProtection="0"/>
    <xf numFmtId="0" fontId="25" fillId="0" borderId="23" applyNumberFormat="0" applyFill="0" applyAlignment="0" applyProtection="0"/>
    <xf numFmtId="0" fontId="26" fillId="0" borderId="24" applyNumberFormat="0" applyFill="0" applyAlignment="0" applyProtection="0"/>
    <xf numFmtId="0" fontId="27" fillId="0" borderId="25" applyNumberFormat="0" applyFill="0" applyAlignment="0" applyProtection="0"/>
    <xf numFmtId="0" fontId="27" fillId="0" borderId="0" applyNumberFormat="0" applyFill="0" applyBorder="0" applyAlignment="0" applyProtection="0"/>
    <xf numFmtId="0" fontId="28" fillId="43" borderId="21" applyNumberFormat="0" applyAlignment="0" applyProtection="0"/>
    <xf numFmtId="0" fontId="29" fillId="0" borderId="26" applyNumberFormat="0" applyFill="0" applyAlignment="0" applyProtection="0"/>
    <xf numFmtId="0" fontId="30" fillId="58" borderId="0" applyNumberFormat="0" applyBorder="0" applyAlignment="0" applyProtection="0"/>
    <xf numFmtId="0" fontId="14" fillId="0" borderId="0"/>
    <xf numFmtId="1" fontId="37" fillId="0" borderId="0"/>
    <xf numFmtId="1" fontId="37" fillId="0" borderId="0"/>
    <xf numFmtId="0" fontId="36" fillId="0" borderId="0"/>
    <xf numFmtId="1" fontId="37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4" fillId="59" borderId="27" applyNumberFormat="0" applyFont="0" applyAlignment="0" applyProtection="0"/>
    <xf numFmtId="0" fontId="31" fillId="56" borderId="28" applyNumberFormat="0" applyAlignment="0" applyProtection="0"/>
    <xf numFmtId="0" fontId="35" fillId="0" borderId="0"/>
    <xf numFmtId="0" fontId="35" fillId="0" borderId="0"/>
    <xf numFmtId="0" fontId="35" fillId="0" borderId="0"/>
    <xf numFmtId="0" fontId="32" fillId="0" borderId="0" applyNumberFormat="0" applyFill="0" applyBorder="0" applyAlignment="0" applyProtection="0"/>
    <xf numFmtId="0" fontId="33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0"/>
    <xf numFmtId="1" fontId="37" fillId="0" borderId="0"/>
    <xf numFmtId="165" fontId="6" fillId="0" borderId="0" applyFont="0" applyFill="0" applyBorder="0" applyAlignment="0" applyProtection="0"/>
    <xf numFmtId="0" fontId="13" fillId="0" borderId="0">
      <alignment horizontal="left" vertical="top" wrapText="1"/>
    </xf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5" fillId="10" borderId="15" applyNumberFormat="0" applyAlignment="0" applyProtection="0"/>
    <xf numFmtId="0" fontId="46" fillId="11" borderId="16" applyNumberFormat="0" applyAlignment="0" applyProtection="0"/>
    <xf numFmtId="0" fontId="47" fillId="11" borderId="15" applyNumberFormat="0" applyAlignment="0" applyProtection="0"/>
    <xf numFmtId="0" fontId="48" fillId="0" borderId="17" applyNumberFormat="0" applyFill="0" applyAlignment="0" applyProtection="0"/>
    <xf numFmtId="0" fontId="49" fillId="12" borderId="18" applyNumberFormat="0" applyAlignment="0" applyProtection="0"/>
    <xf numFmtId="0" fontId="50" fillId="0" borderId="0" applyNumberFormat="0" applyFill="0" applyBorder="0" applyAlignment="0" applyProtection="0"/>
    <xf numFmtId="0" fontId="38" fillId="13" borderId="19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53" fillId="37" borderId="0" applyNumberFormat="0" applyBorder="0" applyAlignment="0" applyProtection="0"/>
    <xf numFmtId="0" fontId="13" fillId="0" borderId="0">
      <alignment horizontal="left" vertical="top" wrapText="1"/>
    </xf>
    <xf numFmtId="0" fontId="54" fillId="0" borderId="0" applyNumberFormat="0" applyFill="0" applyBorder="0" applyAlignment="0" applyProtection="0"/>
    <xf numFmtId="0" fontId="6" fillId="0" borderId="0"/>
    <xf numFmtId="0" fontId="11" fillId="0" borderId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172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14" fillId="0" borderId="0"/>
    <xf numFmtId="0" fontId="38" fillId="0" borderId="0"/>
    <xf numFmtId="0" fontId="14" fillId="0" borderId="0"/>
    <xf numFmtId="0" fontId="57" fillId="0" borderId="0"/>
    <xf numFmtId="0" fontId="14" fillId="0" borderId="0"/>
    <xf numFmtId="0" fontId="11" fillId="0" borderId="0"/>
    <xf numFmtId="0" fontId="35" fillId="0" borderId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5" borderId="0" applyNumberFormat="0" applyBorder="0" applyAlignment="0" applyProtection="0"/>
    <xf numFmtId="0" fontId="59" fillId="43" borderId="21" applyNumberFormat="0" applyAlignment="0" applyProtection="0"/>
    <xf numFmtId="0" fontId="60" fillId="56" borderId="28" applyNumberFormat="0" applyAlignment="0" applyProtection="0"/>
    <xf numFmtId="0" fontId="61" fillId="56" borderId="21" applyNumberFormat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4" fillId="0" borderId="25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29" applyNumberFormat="0" applyFill="0" applyAlignment="0" applyProtection="0"/>
    <xf numFmtId="0" fontId="66" fillId="57" borderId="22" applyNumberFormat="0" applyAlignment="0" applyProtection="0"/>
    <xf numFmtId="0" fontId="67" fillId="0" borderId="0" applyNumberFormat="0" applyFill="0" applyBorder="0" applyAlignment="0" applyProtection="0"/>
    <xf numFmtId="0" fontId="68" fillId="58" borderId="0" applyNumberFormat="0" applyBorder="0" applyAlignment="0" applyProtection="0"/>
    <xf numFmtId="0" fontId="11" fillId="0" borderId="0"/>
    <xf numFmtId="0" fontId="69" fillId="39" borderId="0" applyNumberFormat="0" applyBorder="0" applyAlignment="0" applyProtection="0"/>
    <xf numFmtId="0" fontId="70" fillId="0" borderId="0" applyNumberFormat="0" applyFill="0" applyBorder="0" applyAlignment="0" applyProtection="0"/>
    <xf numFmtId="0" fontId="11" fillId="59" borderId="27" applyNumberFormat="0" applyFont="0" applyAlignment="0" applyProtection="0"/>
    <xf numFmtId="0" fontId="71" fillId="0" borderId="26" applyNumberFormat="0" applyFill="0" applyAlignment="0" applyProtection="0"/>
    <xf numFmtId="0" fontId="72" fillId="0" borderId="0"/>
    <xf numFmtId="0" fontId="73" fillId="0" borderId="0" applyNumberFormat="0" applyFill="0" applyBorder="0" applyAlignment="0" applyProtection="0"/>
    <xf numFmtId="0" fontId="74" fillId="40" borderId="0" applyNumberFormat="0" applyBorder="0" applyAlignment="0" applyProtection="0"/>
    <xf numFmtId="0" fontId="6" fillId="0" borderId="0"/>
    <xf numFmtId="0" fontId="6" fillId="0" borderId="0"/>
    <xf numFmtId="0" fontId="36" fillId="0" borderId="0"/>
    <xf numFmtId="0" fontId="14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5" borderId="0" applyNumberFormat="0" applyBorder="0" applyAlignment="0" applyProtection="0"/>
    <xf numFmtId="0" fontId="76" fillId="39" borderId="0" applyNumberFormat="0" applyBorder="0" applyAlignment="0" applyProtection="0"/>
    <xf numFmtId="0" fontId="77" fillId="56" borderId="21" applyNumberFormat="0" applyAlignment="0" applyProtection="0"/>
    <xf numFmtId="0" fontId="78" fillId="57" borderId="22" applyNumberFormat="0" applyAlignment="0" applyProtection="0"/>
    <xf numFmtId="172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40" borderId="0" applyNumberFormat="0" applyBorder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Alignment="0" applyProtection="0"/>
    <xf numFmtId="0" fontId="83" fillId="0" borderId="25" applyNumberFormat="0" applyFill="0" applyAlignment="0" applyProtection="0"/>
    <xf numFmtId="0" fontId="83" fillId="0" borderId="0" applyNumberFormat="0" applyFill="0" applyBorder="0" applyAlignment="0" applyProtection="0"/>
    <xf numFmtId="0" fontId="84" fillId="43" borderId="21" applyNumberFormat="0" applyAlignment="0" applyProtection="0"/>
    <xf numFmtId="0" fontId="85" fillId="0" borderId="26" applyNumberFormat="0" applyFill="0" applyAlignment="0" applyProtection="0"/>
    <xf numFmtId="0" fontId="86" fillId="58" borderId="0" applyNumberFormat="0" applyBorder="0" applyAlignment="0" applyProtection="0"/>
    <xf numFmtId="0" fontId="11" fillId="0" borderId="0"/>
    <xf numFmtId="0" fontId="6" fillId="0" borderId="0"/>
    <xf numFmtId="0" fontId="1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59" borderId="27" applyNumberFormat="0" applyFont="0" applyAlignment="0" applyProtection="0"/>
    <xf numFmtId="0" fontId="87" fillId="56" borderId="28" applyNumberFormat="0" applyAlignment="0" applyProtection="0"/>
    <xf numFmtId="9" fontId="14" fillId="0" borderId="0" applyFont="0" applyFill="0" applyBorder="0" applyAlignment="0" applyProtection="0"/>
    <xf numFmtId="0" fontId="88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59" fillId="43" borderId="21" applyNumberFormat="0" applyAlignment="0" applyProtection="0"/>
    <xf numFmtId="0" fontId="60" fillId="56" borderId="28" applyNumberFormat="0" applyAlignment="0" applyProtection="0"/>
    <xf numFmtId="0" fontId="61" fillId="56" borderId="21" applyNumberFormat="0" applyAlignment="0" applyProtection="0"/>
    <xf numFmtId="0" fontId="65" fillId="0" borderId="29" applyNumberFormat="0" applyFill="0" applyAlignment="0" applyProtection="0"/>
    <xf numFmtId="0" fontId="11" fillId="59" borderId="27" applyNumberFormat="0" applyFont="0" applyAlignment="0" applyProtection="0"/>
    <xf numFmtId="0" fontId="13" fillId="0" borderId="0">
      <alignment horizontal="left" vertical="top" wrapText="1"/>
    </xf>
    <xf numFmtId="0" fontId="16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5" fillId="10" borderId="15" applyNumberFormat="0" applyAlignment="0" applyProtection="0"/>
    <xf numFmtId="0" fontId="46" fillId="11" borderId="16" applyNumberFormat="0" applyAlignment="0" applyProtection="0"/>
    <xf numFmtId="0" fontId="47" fillId="11" borderId="15" applyNumberFormat="0" applyAlignment="0" applyProtection="0"/>
    <xf numFmtId="0" fontId="48" fillId="0" borderId="17" applyNumberFormat="0" applyFill="0" applyAlignment="0" applyProtection="0"/>
    <xf numFmtId="0" fontId="49" fillId="12" borderId="18" applyNumberFormat="0" applyAlignment="0" applyProtection="0"/>
    <xf numFmtId="0" fontId="50" fillId="0" borderId="0" applyNumberFormat="0" applyFill="0" applyBorder="0" applyAlignment="0" applyProtection="0"/>
    <xf numFmtId="0" fontId="38" fillId="13" borderId="19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53" fillId="37" borderId="0" applyNumberFormat="0" applyBorder="0" applyAlignment="0" applyProtection="0"/>
    <xf numFmtId="174" fontId="14" fillId="0" borderId="0" applyFont="0" applyFill="0" applyBorder="0" applyAlignment="0" applyProtection="0"/>
    <xf numFmtId="165" fontId="3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1" fillId="0" borderId="0"/>
    <xf numFmtId="0" fontId="12" fillId="0" borderId="0"/>
    <xf numFmtId="0" fontId="36" fillId="0" borderId="0"/>
    <xf numFmtId="0" fontId="11" fillId="0" borderId="0"/>
    <xf numFmtId="0" fontId="11" fillId="0" borderId="0"/>
    <xf numFmtId="0" fontId="14" fillId="0" borderId="0"/>
    <xf numFmtId="0" fontId="36" fillId="0" borderId="0"/>
    <xf numFmtId="0" fontId="91" fillId="0" borderId="0"/>
    <xf numFmtId="0" fontId="72" fillId="0" borderId="0"/>
    <xf numFmtId="0" fontId="35" fillId="0" borderId="0"/>
    <xf numFmtId="0" fontId="36" fillId="0" borderId="0"/>
    <xf numFmtId="0" fontId="35" fillId="0" borderId="0"/>
    <xf numFmtId="0" fontId="72" fillId="0" borderId="0"/>
    <xf numFmtId="0" fontId="35" fillId="0" borderId="0"/>
    <xf numFmtId="165" fontId="36" fillId="0" borderId="0" applyFont="0" applyFill="0" applyBorder="0" applyAlignment="0" applyProtection="0"/>
    <xf numFmtId="165" fontId="91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1" fillId="56" borderId="21" applyNumberFormat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28" fillId="43" borderId="21" applyNumberFormat="0" applyAlignment="0" applyProtection="0"/>
    <xf numFmtId="0" fontId="94" fillId="9" borderId="0" applyNumberFormat="0" applyBorder="0" applyAlignment="0" applyProtection="0"/>
    <xf numFmtId="0" fontId="30" fillId="58" borderId="0" applyNumberFormat="0" applyBorder="0" applyAlignment="0" applyProtection="0"/>
    <xf numFmtId="0" fontId="11" fillId="0" borderId="0"/>
    <xf numFmtId="0" fontId="6" fillId="0" borderId="0"/>
    <xf numFmtId="0" fontId="93" fillId="0" borderId="0">
      <alignment vertical="center"/>
    </xf>
    <xf numFmtId="0" fontId="11" fillId="0" borderId="0"/>
    <xf numFmtId="1" fontId="37" fillId="0" borderId="0"/>
    <xf numFmtId="1" fontId="37" fillId="0" borderId="0"/>
    <xf numFmtId="1" fontId="37" fillId="0" borderId="0"/>
    <xf numFmtId="0" fontId="36" fillId="0" borderId="0"/>
    <xf numFmtId="0" fontId="91" fillId="0" borderId="0"/>
    <xf numFmtId="0" fontId="91" fillId="0" borderId="0"/>
    <xf numFmtId="0" fontId="11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12" fillId="0" borderId="0"/>
    <xf numFmtId="0" fontId="14" fillId="59" borderId="27" applyNumberFormat="0" applyFont="0" applyAlignment="0" applyProtection="0"/>
    <xf numFmtId="0" fontId="31" fillId="56" borderId="28" applyNumberFormat="0" applyAlignment="0" applyProtection="0"/>
    <xf numFmtId="0" fontId="33" fillId="0" borderId="29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14" fillId="59" borderId="27" applyNumberFormat="0" applyFont="0" applyAlignment="0" applyProtection="0"/>
    <xf numFmtId="0" fontId="14" fillId="59" borderId="27" applyNumberFormat="0" applyFont="0" applyAlignment="0" applyProtection="0"/>
    <xf numFmtId="0" fontId="14" fillId="59" borderId="27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21" fillId="56" borderId="21" applyNumberFormat="0" applyAlignment="0" applyProtection="0"/>
    <xf numFmtId="0" fontId="28" fillId="43" borderId="21" applyNumberFormat="0" applyAlignment="0" applyProtection="0"/>
    <xf numFmtId="0" fontId="11" fillId="59" borderId="27" applyNumberFormat="0" applyFont="0" applyAlignment="0" applyProtection="0"/>
    <xf numFmtId="0" fontId="65" fillId="0" borderId="29" applyNumberFormat="0" applyFill="0" applyAlignment="0" applyProtection="0"/>
    <xf numFmtId="0" fontId="31" fillId="56" borderId="28" applyNumberFormat="0" applyAlignment="0" applyProtection="0"/>
    <xf numFmtId="0" fontId="21" fillId="56" borderId="21" applyNumberFormat="0" applyAlignment="0" applyProtection="0"/>
    <xf numFmtId="0" fontId="14" fillId="59" borderId="27" applyNumberFormat="0" applyFont="0" applyAlignment="0" applyProtection="0"/>
    <xf numFmtId="0" fontId="21" fillId="56" borderId="21" applyNumberFormat="0" applyAlignment="0" applyProtection="0"/>
    <xf numFmtId="0" fontId="28" fillId="43" borderId="21" applyNumberFormat="0" applyAlignment="0" applyProtection="0"/>
    <xf numFmtId="165" fontId="6" fillId="0" borderId="0" applyFont="0" applyFill="0" applyBorder="0" applyAlignment="0" applyProtection="0"/>
    <xf numFmtId="0" fontId="28" fillId="43" borderId="21" applyNumberFormat="0" applyAlignment="0" applyProtection="0"/>
    <xf numFmtId="0" fontId="14" fillId="59" borderId="27" applyNumberFormat="0" applyFont="0" applyAlignment="0" applyProtection="0"/>
    <xf numFmtId="0" fontId="28" fillId="43" borderId="21" applyNumberFormat="0" applyAlignment="0" applyProtection="0"/>
    <xf numFmtId="0" fontId="6" fillId="0" borderId="0"/>
    <xf numFmtId="0" fontId="14" fillId="59" borderId="27" applyNumberFormat="0" applyFont="0" applyAlignment="0" applyProtection="0"/>
    <xf numFmtId="0" fontId="31" fillId="56" borderId="28" applyNumberFormat="0" applyAlignment="0" applyProtection="0"/>
    <xf numFmtId="0" fontId="28" fillId="43" borderId="21" applyNumberFormat="0" applyAlignment="0" applyProtection="0"/>
    <xf numFmtId="0" fontId="14" fillId="59" borderId="27" applyNumberFormat="0" applyFont="0" applyAlignment="0" applyProtection="0"/>
    <xf numFmtId="0" fontId="33" fillId="0" borderId="29" applyNumberFormat="0" applyFill="0" applyAlignment="0" applyProtection="0"/>
    <xf numFmtId="165" fontId="6" fillId="0" borderId="0" applyFont="0" applyFill="0" applyBorder="0" applyAlignment="0" applyProtection="0"/>
    <xf numFmtId="0" fontId="21" fillId="56" borderId="21" applyNumberFormat="0" applyAlignment="0" applyProtection="0"/>
    <xf numFmtId="0" fontId="14" fillId="59" borderId="27" applyNumberFormat="0" applyFont="0" applyAlignment="0" applyProtection="0"/>
    <xf numFmtId="0" fontId="21" fillId="56" borderId="21" applyNumberFormat="0" applyAlignment="0" applyProtection="0"/>
    <xf numFmtId="0" fontId="21" fillId="56" borderId="21" applyNumberFormat="0" applyAlignment="0" applyProtection="0"/>
    <xf numFmtId="0" fontId="28" fillId="43" borderId="21" applyNumberFormat="0" applyAlignment="0" applyProtection="0"/>
    <xf numFmtId="0" fontId="21" fillId="56" borderId="21" applyNumberFormat="0" applyAlignment="0" applyProtection="0"/>
    <xf numFmtId="0" fontId="31" fillId="56" borderId="28" applyNumberFormat="0" applyAlignment="0" applyProtection="0"/>
    <xf numFmtId="0" fontId="33" fillId="0" borderId="29" applyNumberFormat="0" applyFill="0" applyAlignment="0" applyProtection="0"/>
    <xf numFmtId="0" fontId="14" fillId="59" borderId="27" applyNumberFormat="0" applyFont="0" applyAlignment="0" applyProtection="0"/>
    <xf numFmtId="0" fontId="6" fillId="0" borderId="0"/>
    <xf numFmtId="0" fontId="60" fillId="56" borderId="28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21" fillId="56" borderId="21" applyNumberFormat="0" applyAlignment="0" applyProtection="0"/>
    <xf numFmtId="0" fontId="59" fillId="43" borderId="21" applyNumberFormat="0" applyAlignment="0" applyProtection="0"/>
    <xf numFmtId="0" fontId="21" fillId="56" borderId="21" applyNumberFormat="0" applyAlignment="0" applyProtection="0"/>
    <xf numFmtId="0" fontId="59" fillId="43" borderId="21" applyNumberFormat="0" applyAlignment="0" applyProtection="0"/>
    <xf numFmtId="0" fontId="60" fillId="56" borderId="28" applyNumberFormat="0" applyAlignment="0" applyProtection="0"/>
    <xf numFmtId="0" fontId="61" fillId="56" borderId="21" applyNumberFormat="0" applyAlignment="0" applyProtection="0"/>
    <xf numFmtId="0" fontId="65" fillId="0" borderId="29" applyNumberFormat="0" applyFill="0" applyAlignment="0" applyProtection="0"/>
    <xf numFmtId="0" fontId="11" fillId="59" borderId="27" applyNumberFormat="0" applyFont="0" applyAlignment="0" applyProtection="0"/>
    <xf numFmtId="0" fontId="28" fillId="43" borderId="21" applyNumberFormat="0" applyAlignment="0" applyProtection="0"/>
    <xf numFmtId="0" fontId="61" fillId="56" borderId="21" applyNumberFormat="0" applyAlignment="0" applyProtection="0"/>
    <xf numFmtId="0" fontId="28" fillId="43" borderId="21" applyNumberFormat="0" applyAlignment="0" applyProtection="0"/>
    <xf numFmtId="0" fontId="33" fillId="0" borderId="29" applyNumberFormat="0" applyFill="0" applyAlignment="0" applyProtection="0"/>
    <xf numFmtId="0" fontId="11" fillId="59" borderId="27" applyNumberFormat="0" applyFont="0" applyAlignment="0" applyProtection="0"/>
    <xf numFmtId="0" fontId="31" fillId="56" borderId="28" applyNumberFormat="0" applyAlignment="0" applyProtection="0"/>
    <xf numFmtId="0" fontId="11" fillId="59" borderId="27" applyNumberFormat="0" applyFont="0" applyAlignment="0" applyProtection="0"/>
    <xf numFmtId="0" fontId="11" fillId="59" borderId="27" applyNumberFormat="0" applyFont="0" applyAlignment="0" applyProtection="0"/>
    <xf numFmtId="0" fontId="33" fillId="0" borderId="29" applyNumberFormat="0" applyFill="0" applyAlignment="0" applyProtection="0"/>
    <xf numFmtId="0" fontId="28" fillId="43" borderId="21" applyNumberFormat="0" applyAlignment="0" applyProtection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15" fillId="13" borderId="19" applyNumberFormat="0" applyFont="0" applyAlignment="0" applyProtection="0"/>
    <xf numFmtId="0" fontId="95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0" applyNumberFormat="0" applyBorder="0" applyAlignment="0" applyProtection="0"/>
    <xf numFmtId="0" fontId="100" fillId="8" borderId="0" applyNumberFormat="0" applyBorder="0" applyAlignment="0" applyProtection="0"/>
    <xf numFmtId="0" fontId="101" fillId="9" borderId="0" applyNumberFormat="0" applyBorder="0" applyAlignment="0" applyProtection="0"/>
    <xf numFmtId="0" fontId="102" fillId="10" borderId="15" applyNumberFormat="0" applyAlignment="0" applyProtection="0"/>
    <xf numFmtId="0" fontId="103" fillId="11" borderId="16" applyNumberFormat="0" applyAlignment="0" applyProtection="0"/>
    <xf numFmtId="0" fontId="104" fillId="11" borderId="15" applyNumberFormat="0" applyAlignment="0" applyProtection="0"/>
    <xf numFmtId="0" fontId="105" fillId="0" borderId="17" applyNumberFormat="0" applyFill="0" applyAlignment="0" applyProtection="0"/>
    <xf numFmtId="0" fontId="106" fillId="12" borderId="18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20" applyNumberFormat="0" applyFill="0" applyAlignment="0" applyProtection="0"/>
    <xf numFmtId="0" fontId="110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10" fillId="37" borderId="0" applyNumberFormat="0" applyBorder="0" applyAlignment="0" applyProtection="0"/>
    <xf numFmtId="0" fontId="58" fillId="59" borderId="35" applyNumberFormat="0" applyFont="0" applyAlignment="0" applyProtection="0"/>
    <xf numFmtId="0" fontId="21" fillId="56" borderId="34" applyNumberFormat="0" applyAlignment="0" applyProtection="0"/>
    <xf numFmtId="0" fontId="11" fillId="59" borderId="35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8" fillId="43" borderId="34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59" borderId="31" applyNumberFormat="0" applyFont="0" applyAlignment="0" applyProtection="0"/>
    <xf numFmtId="0" fontId="31" fillId="56" borderId="36" applyNumberFormat="0" applyAlignment="0" applyProtection="0"/>
    <xf numFmtId="0" fontId="60" fillId="56" borderId="36" applyNumberFormat="0" applyAlignment="0" applyProtection="0"/>
    <xf numFmtId="0" fontId="77" fillId="56" borderId="34" applyNumberFormat="0" applyAlignment="0" applyProtection="0"/>
    <xf numFmtId="0" fontId="65" fillId="0" borderId="33" applyNumberFormat="0" applyFill="0" applyAlignment="0" applyProtection="0"/>
    <xf numFmtId="165" fontId="3" fillId="0" borderId="0" applyFont="0" applyFill="0" applyBorder="0" applyAlignment="0" applyProtection="0"/>
    <xf numFmtId="0" fontId="14" fillId="59" borderId="35" applyNumberFormat="0" applyFont="0" applyAlignment="0" applyProtection="0"/>
    <xf numFmtId="0" fontId="11" fillId="59" borderId="31" applyNumberFormat="0" applyFont="0" applyAlignment="0" applyProtection="0"/>
    <xf numFmtId="0" fontId="61" fillId="56" borderId="30" applyNumberFormat="0" applyAlignment="0" applyProtection="0"/>
    <xf numFmtId="0" fontId="14" fillId="59" borderId="35" applyNumberFormat="0" applyFont="0" applyAlignment="0" applyProtection="0"/>
    <xf numFmtId="0" fontId="3" fillId="0" borderId="0"/>
    <xf numFmtId="0" fontId="33" fillId="0" borderId="37" applyNumberFormat="0" applyFill="0" applyAlignment="0" applyProtection="0"/>
    <xf numFmtId="0" fontId="28" fillId="43" borderId="34" applyNumberFormat="0" applyAlignment="0" applyProtection="0"/>
    <xf numFmtId="0" fontId="28" fillId="43" borderId="30" applyNumberFormat="0" applyAlignment="0" applyProtection="0"/>
    <xf numFmtId="165" fontId="3" fillId="0" borderId="0" applyFont="0" applyFill="0" applyBorder="0" applyAlignment="0" applyProtection="0"/>
    <xf numFmtId="0" fontId="65" fillId="0" borderId="33" applyNumberFormat="0" applyFill="0" applyAlignment="0" applyProtection="0"/>
    <xf numFmtId="0" fontId="11" fillId="59" borderId="31" applyNumberFormat="0" applyFont="0" applyAlignment="0" applyProtection="0"/>
    <xf numFmtId="0" fontId="14" fillId="59" borderId="31" applyNumberFormat="0" applyFont="0" applyAlignment="0" applyProtection="0"/>
    <xf numFmtId="0" fontId="14" fillId="59" borderId="35" applyNumberFormat="0" applyFont="0" applyAlignment="0" applyProtection="0"/>
    <xf numFmtId="0" fontId="14" fillId="59" borderId="31" applyNumberFormat="0" applyFont="0" applyAlignment="0" applyProtection="0"/>
    <xf numFmtId="0" fontId="31" fillId="56" borderId="32" applyNumberFormat="0" applyAlignment="0" applyProtection="0"/>
    <xf numFmtId="0" fontId="21" fillId="56" borderId="34" applyNumberFormat="0" applyAlignment="0" applyProtection="0"/>
    <xf numFmtId="0" fontId="21" fillId="56" borderId="30" applyNumberFormat="0" applyAlignment="0" applyProtection="0"/>
    <xf numFmtId="0" fontId="61" fillId="56" borderId="34" applyNumberFormat="0" applyAlignment="0" applyProtection="0"/>
    <xf numFmtId="0" fontId="3" fillId="0" borderId="0"/>
    <xf numFmtId="0" fontId="59" fillId="43" borderId="34" applyNumberFormat="0" applyAlignment="0" applyProtection="0"/>
    <xf numFmtId="0" fontId="28" fillId="43" borderId="30" applyNumberFormat="0" applyAlignment="0" applyProtection="0"/>
    <xf numFmtId="0" fontId="14" fillId="59" borderId="35" applyNumberFormat="0" applyFont="0" applyAlignment="0" applyProtection="0"/>
    <xf numFmtId="0" fontId="21" fillId="56" borderId="34" applyNumberFormat="0" applyAlignment="0" applyProtection="0"/>
    <xf numFmtId="0" fontId="28" fillId="43" borderId="34" applyNumberFormat="0" applyAlignment="0" applyProtection="0"/>
    <xf numFmtId="0" fontId="84" fillId="43" borderId="30" applyNumberFormat="0" applyAlignment="0" applyProtection="0"/>
    <xf numFmtId="0" fontId="77" fillId="56" borderId="30" applyNumberFormat="0" applyAlignment="0" applyProtection="0"/>
    <xf numFmtId="0" fontId="21" fillId="56" borderId="34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21" fillId="56" borderId="34" applyNumberFormat="0" applyAlignment="0" applyProtection="0"/>
    <xf numFmtId="0" fontId="31" fillId="56" borderId="36" applyNumberFormat="0" applyAlignment="0" applyProtection="0"/>
    <xf numFmtId="0" fontId="33" fillId="0" borderId="37" applyNumberFormat="0" applyFill="0" applyAlignment="0" applyProtection="0"/>
    <xf numFmtId="0" fontId="14" fillId="59" borderId="35" applyNumberFormat="0" applyFont="0" applyAlignment="0" applyProtection="0"/>
    <xf numFmtId="0" fontId="60" fillId="56" borderId="36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59" borderId="31" applyNumberFormat="0" applyFont="0" applyAlignment="0" applyProtection="0"/>
    <xf numFmtId="0" fontId="28" fillId="43" borderId="34" applyNumberFormat="0" applyAlignment="0" applyProtection="0"/>
    <xf numFmtId="0" fontId="28" fillId="43" borderId="34" applyNumberFormat="0" applyAlignment="0" applyProtection="0"/>
    <xf numFmtId="0" fontId="88" fillId="0" borderId="33" applyNumberFormat="0" applyFill="0" applyAlignment="0" applyProtection="0"/>
    <xf numFmtId="165" fontId="3" fillId="0" borderId="0" applyFont="0" applyFill="0" applyBorder="0" applyAlignment="0" applyProtection="0"/>
    <xf numFmtId="0" fontId="14" fillId="59" borderId="35" applyNumberFormat="0" applyFont="0" applyAlignment="0" applyProtection="0"/>
    <xf numFmtId="0" fontId="3" fillId="0" borderId="0"/>
    <xf numFmtId="0" fontId="3" fillId="0" borderId="0"/>
    <xf numFmtId="0" fontId="21" fillId="56" borderId="34" applyNumberFormat="0" applyAlignment="0" applyProtection="0"/>
    <xf numFmtId="0" fontId="14" fillId="59" borderId="35" applyNumberFormat="0" applyFont="0" applyAlignment="0" applyProtection="0"/>
    <xf numFmtId="0" fontId="33" fillId="0" borderId="37" applyNumberFormat="0" applyFill="0" applyAlignment="0" applyProtection="0"/>
    <xf numFmtId="0" fontId="33" fillId="0" borderId="33" applyNumberFormat="0" applyFill="0" applyAlignment="0" applyProtection="0"/>
    <xf numFmtId="0" fontId="21" fillId="56" borderId="34" applyNumberFormat="0" applyAlignment="0" applyProtection="0"/>
    <xf numFmtId="0" fontId="14" fillId="59" borderId="31" applyNumberFormat="0" applyFont="0" applyAlignment="0" applyProtection="0"/>
    <xf numFmtId="0" fontId="11" fillId="59" borderId="35" applyNumberFormat="0" applyFont="0" applyAlignment="0" applyProtection="0"/>
    <xf numFmtId="0" fontId="33" fillId="0" borderId="33" applyNumberFormat="0" applyFill="0" applyAlignment="0" applyProtection="0"/>
    <xf numFmtId="0" fontId="28" fillId="43" borderId="34" applyNumberFormat="0" applyAlignment="0" applyProtection="0"/>
    <xf numFmtId="0" fontId="65" fillId="0" borderId="37" applyNumberFormat="0" applyFill="0" applyAlignment="0" applyProtection="0"/>
    <xf numFmtId="0" fontId="60" fillId="56" borderId="36" applyNumberFormat="0" applyAlignment="0" applyProtection="0"/>
    <xf numFmtId="0" fontId="61" fillId="56" borderId="34" applyNumberFormat="0" applyAlignment="0" applyProtection="0"/>
    <xf numFmtId="0" fontId="28" fillId="43" borderId="34" applyNumberFormat="0" applyAlignment="0" applyProtection="0"/>
    <xf numFmtId="0" fontId="14" fillId="59" borderId="35" applyNumberFormat="0" applyFont="0" applyAlignment="0" applyProtection="0"/>
    <xf numFmtId="0" fontId="31" fillId="56" borderId="36" applyNumberFormat="0" applyAlignment="0" applyProtection="0"/>
    <xf numFmtId="0" fontId="65" fillId="0" borderId="37" applyNumberFormat="0" applyFill="0" applyAlignment="0" applyProtection="0"/>
    <xf numFmtId="0" fontId="21" fillId="56" borderId="34" applyNumberFormat="0" applyAlignment="0" applyProtection="0"/>
    <xf numFmtId="0" fontId="14" fillId="59" borderId="35" applyNumberFormat="0" applyFont="0" applyAlignment="0" applyProtection="0"/>
    <xf numFmtId="0" fontId="65" fillId="0" borderId="37" applyNumberFormat="0" applyFill="0" applyAlignment="0" applyProtection="0"/>
    <xf numFmtId="0" fontId="87" fillId="56" borderId="32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8" fillId="43" borderId="34" applyNumberFormat="0" applyAlignment="0" applyProtection="0"/>
    <xf numFmtId="0" fontId="3" fillId="0" borderId="0"/>
    <xf numFmtId="0" fontId="14" fillId="59" borderId="35" applyNumberFormat="0" applyFont="0" applyAlignment="0" applyProtection="0"/>
    <xf numFmtId="0" fontId="11" fillId="59" borderId="35" applyNumberFormat="0" applyFont="0" applyAlignment="0" applyProtection="0"/>
    <xf numFmtId="0" fontId="88" fillId="0" borderId="37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1" fillId="56" borderId="30" applyNumberFormat="0" applyAlignment="0" applyProtection="0"/>
    <xf numFmtId="0" fontId="31" fillId="56" borderId="32" applyNumberFormat="0" applyAlignment="0" applyProtection="0"/>
    <xf numFmtId="0" fontId="60" fillId="56" borderId="32" applyNumberFormat="0" applyAlignment="0" applyProtection="0"/>
    <xf numFmtId="0" fontId="58" fillId="59" borderId="31" applyNumberFormat="0" applyFont="0" applyAlignment="0" applyProtection="0"/>
    <xf numFmtId="0" fontId="60" fillId="56" borderId="32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59" fillId="43" borderId="30" applyNumberFormat="0" applyAlignment="0" applyProtection="0"/>
    <xf numFmtId="165" fontId="3" fillId="0" borderId="0" applyFont="0" applyFill="0" applyBorder="0" applyAlignment="0" applyProtection="0"/>
    <xf numFmtId="0" fontId="59" fillId="43" borderId="30" applyNumberFormat="0" applyAlignment="0" applyProtection="0"/>
    <xf numFmtId="0" fontId="3" fillId="0" borderId="0"/>
    <xf numFmtId="0" fontId="31" fillId="56" borderId="36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21" fillId="56" borderId="34" applyNumberFormat="0" applyAlignment="0" applyProtection="0"/>
    <xf numFmtId="0" fontId="21" fillId="56" borderId="34" applyNumberFormat="0" applyAlignment="0" applyProtection="0"/>
    <xf numFmtId="0" fontId="31" fillId="56" borderId="36" applyNumberFormat="0" applyAlignment="0" applyProtection="0"/>
    <xf numFmtId="0" fontId="21" fillId="56" borderId="30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21" fillId="56" borderId="30" applyNumberFormat="0" applyAlignment="0" applyProtection="0"/>
    <xf numFmtId="0" fontId="28" fillId="43" borderId="30" applyNumberFormat="0" applyAlignment="0" applyProtection="0"/>
    <xf numFmtId="0" fontId="11" fillId="59" borderId="31" applyNumberFormat="0" applyFont="0" applyAlignment="0" applyProtection="0"/>
    <xf numFmtId="0" fontId="65" fillId="0" borderId="33" applyNumberFormat="0" applyFill="0" applyAlignment="0" applyProtection="0"/>
    <xf numFmtId="0" fontId="31" fillId="56" borderId="32" applyNumberFormat="0" applyAlignment="0" applyProtection="0"/>
    <xf numFmtId="0" fontId="21" fillId="56" borderId="30" applyNumberFormat="0" applyAlignment="0" applyProtection="0"/>
    <xf numFmtId="0" fontId="14" fillId="59" borderId="31" applyNumberFormat="0" applyFont="0" applyAlignment="0" applyProtection="0"/>
    <xf numFmtId="0" fontId="21" fillId="56" borderId="30" applyNumberFormat="0" applyAlignment="0" applyProtection="0"/>
    <xf numFmtId="0" fontId="28" fillId="43" borderId="30" applyNumberFormat="0" applyAlignment="0" applyProtection="0"/>
    <xf numFmtId="0" fontId="59" fillId="43" borderId="34" applyNumberFormat="0" applyAlignment="0" applyProtection="0"/>
    <xf numFmtId="0" fontId="28" fillId="43" borderId="30" applyNumberFormat="0" applyAlignment="0" applyProtection="0"/>
    <xf numFmtId="0" fontId="14" fillId="59" borderId="31" applyNumberFormat="0" applyFont="0" applyAlignment="0" applyProtection="0"/>
    <xf numFmtId="0" fontId="28" fillId="43" borderId="30" applyNumberFormat="0" applyAlignment="0" applyProtection="0"/>
    <xf numFmtId="0" fontId="14" fillId="59" borderId="31" applyNumberFormat="0" applyFont="0" applyAlignment="0" applyProtection="0"/>
    <xf numFmtId="0" fontId="31" fillId="56" borderId="32" applyNumberFormat="0" applyAlignment="0" applyProtection="0"/>
    <xf numFmtId="0" fontId="28" fillId="43" borderId="30" applyNumberFormat="0" applyAlignment="0" applyProtection="0"/>
    <xf numFmtId="0" fontId="14" fillId="59" borderId="31" applyNumberFormat="0" applyFont="0" applyAlignment="0" applyProtection="0"/>
    <xf numFmtId="0" fontId="33" fillId="0" borderId="33" applyNumberFormat="0" applyFill="0" applyAlignment="0" applyProtection="0"/>
    <xf numFmtId="0" fontId="21" fillId="56" borderId="30" applyNumberFormat="0" applyAlignment="0" applyProtection="0"/>
    <xf numFmtId="0" fontId="14" fillId="59" borderId="31" applyNumberFormat="0" applyFont="0" applyAlignment="0" applyProtection="0"/>
    <xf numFmtId="0" fontId="21" fillId="56" borderId="30" applyNumberFormat="0" applyAlignment="0" applyProtection="0"/>
    <xf numFmtId="0" fontId="21" fillId="56" borderId="30" applyNumberFormat="0" applyAlignment="0" applyProtection="0"/>
    <xf numFmtId="0" fontId="28" fillId="43" borderId="30" applyNumberFormat="0" applyAlignment="0" applyProtection="0"/>
    <xf numFmtId="0" fontId="21" fillId="56" borderId="30" applyNumberFormat="0" applyAlignment="0" applyProtection="0"/>
    <xf numFmtId="0" fontId="31" fillId="56" borderId="32" applyNumberFormat="0" applyAlignment="0" applyProtection="0"/>
    <xf numFmtId="0" fontId="33" fillId="0" borderId="33" applyNumberFormat="0" applyFill="0" applyAlignment="0" applyProtection="0"/>
    <xf numFmtId="0" fontId="14" fillId="59" borderId="31" applyNumberFormat="0" applyFont="0" applyAlignment="0" applyProtection="0"/>
    <xf numFmtId="0" fontId="60" fillId="56" borderId="32" applyNumberFormat="0" applyAlignment="0" applyProtection="0"/>
    <xf numFmtId="0" fontId="21" fillId="56" borderId="30" applyNumberFormat="0" applyAlignment="0" applyProtection="0"/>
    <xf numFmtId="0" fontId="59" fillId="43" borderId="30" applyNumberFormat="0" applyAlignment="0" applyProtection="0"/>
    <xf numFmtId="0" fontId="21" fillId="56" borderId="30" applyNumberFormat="0" applyAlignment="0" applyProtection="0"/>
    <xf numFmtId="0" fontId="59" fillId="43" borderId="30" applyNumberFormat="0" applyAlignment="0" applyProtection="0"/>
    <xf numFmtId="0" fontId="60" fillId="56" borderId="32" applyNumberFormat="0" applyAlignment="0" applyProtection="0"/>
    <xf numFmtId="0" fontId="61" fillId="56" borderId="30" applyNumberFormat="0" applyAlignment="0" applyProtection="0"/>
    <xf numFmtId="0" fontId="65" fillId="0" borderId="33" applyNumberFormat="0" applyFill="0" applyAlignment="0" applyProtection="0"/>
    <xf numFmtId="0" fontId="11" fillId="59" borderId="31" applyNumberFormat="0" applyFont="0" applyAlignment="0" applyProtection="0"/>
    <xf numFmtId="0" fontId="28" fillId="43" borderId="30" applyNumberFormat="0" applyAlignment="0" applyProtection="0"/>
    <xf numFmtId="0" fontId="61" fillId="56" borderId="30" applyNumberFormat="0" applyAlignment="0" applyProtection="0"/>
    <xf numFmtId="0" fontId="28" fillId="43" borderId="30" applyNumberFormat="0" applyAlignment="0" applyProtection="0"/>
    <xf numFmtId="0" fontId="33" fillId="0" borderId="33" applyNumberFormat="0" applyFill="0" applyAlignment="0" applyProtection="0"/>
    <xf numFmtId="0" fontId="11" fillId="59" borderId="31" applyNumberFormat="0" applyFont="0" applyAlignment="0" applyProtection="0"/>
    <xf numFmtId="0" fontId="31" fillId="56" borderId="32" applyNumberFormat="0" applyAlignment="0" applyProtection="0"/>
    <xf numFmtId="0" fontId="11" fillId="59" borderId="31" applyNumberFormat="0" applyFont="0" applyAlignment="0" applyProtection="0"/>
    <xf numFmtId="0" fontId="11" fillId="59" borderId="31" applyNumberFormat="0" applyFont="0" applyAlignment="0" applyProtection="0"/>
    <xf numFmtId="0" fontId="33" fillId="0" borderId="33" applyNumberFormat="0" applyFill="0" applyAlignment="0" applyProtection="0"/>
    <xf numFmtId="0" fontId="28" fillId="43" borderId="30" applyNumberFormat="0" applyAlignment="0" applyProtection="0"/>
    <xf numFmtId="0" fontId="33" fillId="0" borderId="37" applyNumberFormat="0" applyFill="0" applyAlignment="0" applyProtection="0"/>
    <xf numFmtId="0" fontId="87" fillId="56" borderId="36" applyNumberFormat="0" applyAlignment="0" applyProtection="0"/>
    <xf numFmtId="0" fontId="84" fillId="43" borderId="34" applyNumberFormat="0" applyAlignment="0" applyProtection="0"/>
    <xf numFmtId="0" fontId="14" fillId="59" borderId="35" applyNumberFormat="0" applyFont="0" applyAlignment="0" applyProtection="0"/>
    <xf numFmtId="0" fontId="59" fillId="43" borderId="34" applyNumberFormat="0" applyAlignment="0" applyProtection="0"/>
    <xf numFmtId="0" fontId="21" fillId="56" borderId="34" applyNumberFormat="0" applyAlignment="0" applyProtection="0"/>
    <xf numFmtId="0" fontId="59" fillId="43" borderId="34" applyNumberFormat="0" applyAlignment="0" applyProtection="0"/>
    <xf numFmtId="0" fontId="60" fillId="56" borderId="36" applyNumberFormat="0" applyAlignment="0" applyProtection="0"/>
    <xf numFmtId="0" fontId="61" fillId="56" borderId="34" applyNumberFormat="0" applyAlignment="0" applyProtection="0"/>
    <xf numFmtId="0" fontId="65" fillId="0" borderId="37" applyNumberFormat="0" applyFill="0" applyAlignment="0" applyProtection="0"/>
    <xf numFmtId="0" fontId="11" fillId="59" borderId="35" applyNumberFormat="0" applyFont="0" applyAlignment="0" applyProtection="0"/>
    <xf numFmtId="0" fontId="28" fillId="43" borderId="34" applyNumberFormat="0" applyAlignment="0" applyProtection="0"/>
    <xf numFmtId="0" fontId="61" fillId="56" borderId="34" applyNumberFormat="0" applyAlignment="0" applyProtection="0"/>
    <xf numFmtId="0" fontId="28" fillId="43" borderId="34" applyNumberFormat="0" applyAlignment="0" applyProtection="0"/>
    <xf numFmtId="0" fontId="33" fillId="0" borderId="37" applyNumberFormat="0" applyFill="0" applyAlignment="0" applyProtection="0"/>
    <xf numFmtId="0" fontId="11" fillId="59" borderId="35" applyNumberFormat="0" applyFont="0" applyAlignment="0" applyProtection="0"/>
    <xf numFmtId="0" fontId="31" fillId="56" borderId="36" applyNumberFormat="0" applyAlignment="0" applyProtection="0"/>
    <xf numFmtId="0" fontId="11" fillId="59" borderId="35" applyNumberFormat="0" applyFont="0" applyAlignment="0" applyProtection="0"/>
    <xf numFmtId="0" fontId="11" fillId="59" borderId="35" applyNumberFormat="0" applyFont="0" applyAlignment="0" applyProtection="0"/>
    <xf numFmtId="0" fontId="33" fillId="0" borderId="37" applyNumberFormat="0" applyFill="0" applyAlignment="0" applyProtection="0"/>
    <xf numFmtId="0" fontId="28" fillId="43" borderId="34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44">
    <xf numFmtId="0" fontId="0" fillId="0" borderId="0" xfId="0"/>
    <xf numFmtId="0" fontId="111" fillId="5" borderId="0" xfId="0" applyFont="1" applyFill="1" applyAlignment="1">
      <alignment horizontal="center"/>
    </xf>
    <xf numFmtId="0" fontId="112" fillId="5" borderId="0" xfId="0" applyFont="1" applyFill="1"/>
    <xf numFmtId="0" fontId="111" fillId="5" borderId="0" xfId="0" applyFont="1" applyFill="1"/>
    <xf numFmtId="0" fontId="111" fillId="5" borderId="0" xfId="0" applyFont="1" applyFill="1" applyAlignment="1"/>
    <xf numFmtId="0" fontId="111" fillId="5" borderId="0" xfId="0" applyFont="1" applyFill="1" applyBorder="1"/>
    <xf numFmtId="0" fontId="113" fillId="5" borderId="1" xfId="0" applyFont="1" applyFill="1" applyBorder="1" applyAlignment="1">
      <alignment horizontal="center" vertical="top" wrapText="1"/>
    </xf>
    <xf numFmtId="0" fontId="111" fillId="5" borderId="6" xfId="0" applyFont="1" applyFill="1" applyBorder="1" applyAlignment="1">
      <alignment horizontal="center" vertical="top" wrapText="1"/>
    </xf>
    <xf numFmtId="0" fontId="111" fillId="5" borderId="0" xfId="0" applyFont="1" applyFill="1" applyBorder="1" applyAlignment="1">
      <alignment horizontal="center" vertical="top" wrapText="1"/>
    </xf>
    <xf numFmtId="0" fontId="111" fillId="5" borderId="0" xfId="0" applyFont="1" applyFill="1" applyBorder="1" applyAlignment="1"/>
    <xf numFmtId="4" fontId="112" fillId="5" borderId="0" xfId="0" applyNumberFormat="1" applyFont="1" applyFill="1" applyBorder="1" applyAlignment="1">
      <alignment horizontal="center" vertical="top" wrapText="1"/>
    </xf>
    <xf numFmtId="0" fontId="113" fillId="5" borderId="0" xfId="0" applyFont="1" applyFill="1"/>
    <xf numFmtId="169" fontId="111" fillId="5" borderId="0" xfId="0" applyNumberFormat="1" applyFont="1" applyFill="1" applyBorder="1"/>
    <xf numFmtId="171" fontId="111" fillId="5" borderId="0" xfId="6" applyNumberFormat="1" applyFont="1" applyFill="1" applyBorder="1"/>
    <xf numFmtId="175" fontId="111" fillId="5" borderId="0" xfId="6" applyNumberFormat="1" applyFont="1" applyFill="1" applyBorder="1"/>
    <xf numFmtId="177" fontId="114" fillId="5" borderId="0" xfId="0" applyNumberFormat="1" applyFont="1" applyFill="1" applyAlignment="1">
      <alignment vertical="center"/>
    </xf>
    <xf numFmtId="0" fontId="111" fillId="5" borderId="5" xfId="0" applyFont="1" applyFill="1" applyBorder="1" applyAlignment="1">
      <alignment horizontal="center" vertical="top" wrapText="1"/>
    </xf>
    <xf numFmtId="0" fontId="113" fillId="5" borderId="7" xfId="0" applyFont="1" applyFill="1" applyBorder="1" applyAlignment="1">
      <alignment horizontal="center" vertical="top" wrapText="1"/>
    </xf>
    <xf numFmtId="0" fontId="111" fillId="5" borderId="2" xfId="0" applyFont="1" applyFill="1" applyBorder="1" applyAlignment="1">
      <alignment horizontal="center" vertical="top" wrapText="1"/>
    </xf>
    <xf numFmtId="0" fontId="111" fillId="5" borderId="2" xfId="0" applyFont="1" applyFill="1" applyBorder="1" applyAlignment="1">
      <alignment horizontal="center" vertical="top"/>
    </xf>
    <xf numFmtId="0" fontId="111" fillId="5" borderId="0" xfId="0" applyFont="1" applyFill="1" applyAlignment="1">
      <alignment horizontal="left" vertical="top" wrapText="1"/>
    </xf>
    <xf numFmtId="0" fontId="111" fillId="5" borderId="1" xfId="0" applyFont="1" applyFill="1" applyBorder="1" applyAlignment="1">
      <alignment horizontal="center" vertical="top" wrapText="1"/>
    </xf>
    <xf numFmtId="0" fontId="111" fillId="5" borderId="4" xfId="0" applyFont="1" applyFill="1" applyBorder="1" applyAlignment="1">
      <alignment horizontal="center" vertical="top" wrapText="1"/>
    </xf>
    <xf numFmtId="0" fontId="111" fillId="5" borderId="5" xfId="0" applyFont="1" applyFill="1" applyBorder="1" applyAlignment="1">
      <alignment horizontal="left" vertical="top" wrapText="1"/>
    </xf>
    <xf numFmtId="0" fontId="111" fillId="5" borderId="7" xfId="0" applyFont="1" applyFill="1" applyBorder="1" applyAlignment="1">
      <alignment horizontal="left" vertical="top" wrapText="1"/>
    </xf>
    <xf numFmtId="0" fontId="111" fillId="4" borderId="1" xfId="0" applyFont="1" applyFill="1" applyBorder="1" applyAlignment="1">
      <alignment horizontal="left" vertical="top" wrapText="1"/>
    </xf>
    <xf numFmtId="0" fontId="115" fillId="0" borderId="1" xfId="0" applyFont="1" applyFill="1" applyBorder="1" applyAlignment="1">
      <alignment horizontal="left" vertical="top" wrapText="1"/>
    </xf>
    <xf numFmtId="176" fontId="111" fillId="5" borderId="0" xfId="0" applyNumberFormat="1" applyFont="1" applyFill="1" applyAlignment="1">
      <alignment horizontal="left" vertical="top" wrapText="1"/>
    </xf>
    <xf numFmtId="0" fontId="111" fillId="5" borderId="1" xfId="0" applyFont="1" applyFill="1" applyBorder="1" applyAlignment="1">
      <alignment horizontal="left" vertical="top" wrapText="1"/>
    </xf>
    <xf numFmtId="0" fontId="111" fillId="5" borderId="2" xfId="0" applyFont="1" applyFill="1" applyBorder="1" applyAlignment="1">
      <alignment horizontal="left" vertical="top" wrapText="1"/>
    </xf>
    <xf numFmtId="0" fontId="116" fillId="5" borderId="0" xfId="0" applyFont="1" applyFill="1"/>
    <xf numFmtId="0" fontId="116" fillId="0" borderId="0" xfId="0" applyFont="1" applyFill="1"/>
    <xf numFmtId="0" fontId="117" fillId="0" borderId="0" xfId="0" applyFont="1" applyFill="1" applyAlignment="1">
      <alignment horizontal="center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116" fillId="5" borderId="0" xfId="0" applyFont="1" applyFill="1" applyAlignment="1">
      <alignment wrapText="1"/>
    </xf>
    <xf numFmtId="0" fontId="116" fillId="0" borderId="0" xfId="0" applyFont="1" applyFill="1" applyAlignment="1">
      <alignment wrapText="1"/>
    </xf>
    <xf numFmtId="0" fontId="116" fillId="0" borderId="0" xfId="0" applyFont="1" applyFill="1" applyAlignment="1">
      <alignment horizontal="center" wrapText="1"/>
    </xf>
    <xf numFmtId="0" fontId="116" fillId="0" borderId="1" xfId="0" applyFont="1" applyFill="1" applyBorder="1" applyAlignment="1">
      <alignment horizontal="left" vertical="top" wrapText="1"/>
    </xf>
    <xf numFmtId="0" fontId="116" fillId="0" borderId="1" xfId="0" applyFont="1" applyFill="1" applyBorder="1" applyAlignment="1">
      <alignment vertical="top" wrapText="1"/>
    </xf>
    <xf numFmtId="171" fontId="116" fillId="0" borderId="0" xfId="0" applyNumberFormat="1" applyFont="1" applyFill="1" applyAlignment="1">
      <alignment horizontal="center" wrapText="1"/>
    </xf>
    <xf numFmtId="168" fontId="116" fillId="0" borderId="0" xfId="0" applyNumberFormat="1" applyFont="1" applyFill="1"/>
    <xf numFmtId="43" fontId="117" fillId="0" borderId="0" xfId="0" applyNumberFormat="1" applyFont="1" applyFill="1" applyBorder="1" applyAlignment="1">
      <alignment vertical="top" wrapText="1"/>
    </xf>
    <xf numFmtId="0" fontId="117" fillId="0" borderId="0" xfId="0" applyFont="1" applyFill="1" applyBorder="1" applyAlignment="1">
      <alignment vertical="top" wrapText="1"/>
    </xf>
    <xf numFmtId="0" fontId="118" fillId="0" borderId="0" xfId="0" applyFont="1" applyFill="1" applyAlignment="1">
      <alignment horizontal="center" wrapText="1"/>
    </xf>
    <xf numFmtId="171" fontId="116" fillId="0" borderId="0" xfId="0" applyNumberFormat="1" applyFont="1" applyFill="1"/>
    <xf numFmtId="0" fontId="116" fillId="5" borderId="1" xfId="0" applyFont="1" applyFill="1" applyBorder="1" applyAlignment="1">
      <alignment horizontal="center" wrapText="1"/>
    </xf>
    <xf numFmtId="0" fontId="116" fillId="0" borderId="1" xfId="0" applyFont="1" applyFill="1" applyBorder="1" applyAlignment="1">
      <alignment horizontal="center" wrapText="1"/>
    </xf>
    <xf numFmtId="170" fontId="116" fillId="0" borderId="0" xfId="0" applyNumberFormat="1" applyFont="1" applyFill="1"/>
    <xf numFmtId="0" fontId="116" fillId="5" borderId="5" xfId="0" applyFont="1" applyFill="1" applyBorder="1" applyAlignment="1">
      <alignment horizontal="left"/>
    </xf>
    <xf numFmtId="0" fontId="116" fillId="0" borderId="7" xfId="0" applyFont="1" applyFill="1" applyBorder="1" applyAlignment="1">
      <alignment wrapText="1"/>
    </xf>
    <xf numFmtId="0" fontId="116" fillId="0" borderId="6" xfId="0" applyFont="1" applyFill="1" applyBorder="1" applyAlignment="1">
      <alignment wrapText="1"/>
    </xf>
    <xf numFmtId="171" fontId="118" fillId="5" borderId="1" xfId="6" applyNumberFormat="1" applyFont="1" applyFill="1" applyBorder="1" applyAlignment="1">
      <alignment horizontal="center" wrapText="1"/>
    </xf>
    <xf numFmtId="175" fontId="116" fillId="0" borderId="0" xfId="6" applyNumberFormat="1" applyFont="1" applyFill="1"/>
    <xf numFmtId="0" fontId="119" fillId="0" borderId="2" xfId="0" applyFont="1" applyFill="1" applyBorder="1" applyAlignment="1">
      <alignment vertical="center" wrapText="1"/>
    </xf>
    <xf numFmtId="171" fontId="120" fillId="0" borderId="1" xfId="6" applyNumberFormat="1" applyFont="1" applyFill="1" applyBorder="1" applyAlignment="1">
      <alignment horizontal="center" wrapText="1"/>
    </xf>
    <xf numFmtId="0" fontId="119" fillId="0" borderId="5" xfId="0" applyFont="1" applyFill="1" applyBorder="1" applyAlignment="1">
      <alignment wrapText="1"/>
    </xf>
    <xf numFmtId="0" fontId="119" fillId="0" borderId="1" xfId="0" applyFont="1" applyFill="1" applyBorder="1" applyAlignment="1">
      <alignment horizontal="left" vertical="center" wrapText="1"/>
    </xf>
    <xf numFmtId="0" fontId="115" fillId="0" borderId="0" xfId="0" applyFont="1"/>
    <xf numFmtId="0" fontId="111" fillId="0" borderId="0" xfId="0" applyFont="1"/>
    <xf numFmtId="0" fontId="111" fillId="0" borderId="0" xfId="0" applyFont="1" applyFill="1"/>
    <xf numFmtId="0" fontId="111" fillId="0" borderId="0" xfId="0" applyFont="1" applyAlignment="1">
      <alignment horizontal="center"/>
    </xf>
    <xf numFmtId="0" fontId="115" fillId="0" borderId="1" xfId="0" applyFont="1" applyBorder="1" applyAlignment="1">
      <alignment horizontal="left" vertical="top" wrapText="1"/>
    </xf>
    <xf numFmtId="0" fontId="115" fillId="0" borderId="5" xfId="0" applyFont="1" applyBorder="1" applyAlignment="1">
      <alignment horizontal="left" vertical="top" wrapText="1"/>
    </xf>
    <xf numFmtId="0" fontId="115" fillId="0" borderId="6" xfId="0" applyFont="1" applyBorder="1" applyAlignment="1">
      <alignment horizontal="left" vertical="top" wrapText="1"/>
    </xf>
    <xf numFmtId="0" fontId="115" fillId="0" borderId="7" xfId="0" applyFont="1" applyBorder="1" applyAlignment="1">
      <alignment horizontal="left" vertical="top" wrapText="1"/>
    </xf>
    <xf numFmtId="0" fontId="111" fillId="0" borderId="1" xfId="0" applyFont="1" applyBorder="1"/>
    <xf numFmtId="0" fontId="111" fillId="5" borderId="1" xfId="0" applyFont="1" applyFill="1" applyBorder="1"/>
    <xf numFmtId="0" fontId="111" fillId="0" borderId="1" xfId="0" applyFont="1" applyFill="1" applyBorder="1" applyAlignment="1">
      <alignment horizontal="left" vertical="top" wrapText="1"/>
    </xf>
    <xf numFmtId="0" fontId="115" fillId="5" borderId="5" xfId="0" applyFont="1" applyFill="1" applyBorder="1" applyAlignment="1">
      <alignment horizontal="left" vertical="top" wrapText="1"/>
    </xf>
    <xf numFmtId="0" fontId="111" fillId="0" borderId="6" xfId="0" applyFont="1" applyBorder="1" applyAlignment="1">
      <alignment horizontal="left" vertical="top" wrapText="1"/>
    </xf>
    <xf numFmtId="0" fontId="111" fillId="0" borderId="7" xfId="0" applyFont="1" applyBorder="1" applyAlignment="1">
      <alignment horizontal="left" vertical="top" wrapText="1"/>
    </xf>
    <xf numFmtId="0" fontId="115" fillId="0" borderId="0" xfId="0" applyFont="1" applyBorder="1" applyAlignment="1">
      <alignment horizontal="left" vertical="top" wrapText="1"/>
    </xf>
    <xf numFmtId="0" fontId="111" fillId="0" borderId="0" xfId="0" applyFont="1" applyBorder="1"/>
    <xf numFmtId="0" fontId="111" fillId="2" borderId="1" xfId="0" applyFont="1" applyFill="1" applyBorder="1" applyAlignment="1">
      <alignment vertical="top" wrapText="1"/>
    </xf>
    <xf numFmtId="0" fontId="111" fillId="0" borderId="1" xfId="0" applyFont="1" applyBorder="1" applyAlignment="1">
      <alignment horizontal="left" vertical="top" wrapText="1"/>
    </xf>
    <xf numFmtId="0" fontId="111" fillId="0" borderId="0" xfId="0" applyFont="1" applyAlignment="1">
      <alignment horizontal="left" vertical="top" wrapText="1"/>
    </xf>
    <xf numFmtId="167" fontId="111" fillId="0" borderId="0" xfId="0" applyNumberFormat="1" applyFont="1" applyAlignment="1">
      <alignment horizontal="left" vertical="top" wrapText="1"/>
    </xf>
    <xf numFmtId="0" fontId="111" fillId="5" borderId="1" xfId="0" applyFont="1" applyFill="1" applyBorder="1" applyAlignment="1">
      <alignment horizontal="left" vertical="center" wrapText="1"/>
    </xf>
    <xf numFmtId="167" fontId="111" fillId="5" borderId="0" xfId="0" applyNumberFormat="1" applyFont="1" applyFill="1" applyAlignment="1">
      <alignment horizontal="left" vertical="top" wrapText="1"/>
    </xf>
    <xf numFmtId="0" fontId="116" fillId="0" borderId="1" xfId="0" applyFont="1" applyFill="1" applyBorder="1" applyAlignment="1">
      <alignment horizontal="left" vertical="center" wrapText="1"/>
    </xf>
    <xf numFmtId="0" fontId="111" fillId="0" borderId="1" xfId="0" applyFont="1" applyFill="1" applyBorder="1" applyAlignment="1">
      <alignment horizontal="right" vertical="center" wrapText="1"/>
    </xf>
    <xf numFmtId="0" fontId="111" fillId="0" borderId="1" xfId="0" applyFont="1" applyFill="1" applyBorder="1" applyAlignment="1">
      <alignment vertical="center"/>
    </xf>
    <xf numFmtId="0" fontId="111" fillId="0" borderId="1" xfId="0" applyFont="1" applyFill="1" applyBorder="1"/>
    <xf numFmtId="167" fontId="115" fillId="0" borderId="1" xfId="0" applyNumberFormat="1" applyFont="1" applyBorder="1" applyAlignment="1">
      <alignment horizontal="right" vertical="top" wrapText="1"/>
    </xf>
    <xf numFmtId="0" fontId="115" fillId="5" borderId="0" xfId="0" applyFont="1" applyFill="1" applyBorder="1" applyAlignment="1">
      <alignment horizontal="right" vertical="top" wrapText="1"/>
    </xf>
    <xf numFmtId="0" fontId="121" fillId="5" borderId="0" xfId="0" applyFont="1" applyFill="1"/>
    <xf numFmtId="0" fontId="121" fillId="0" borderId="0" xfId="0" applyFont="1"/>
    <xf numFmtId="167" fontId="112" fillId="5" borderId="0" xfId="0" applyNumberFormat="1" applyFont="1" applyFill="1" applyBorder="1" applyAlignment="1">
      <alignment horizontal="center" vertical="top"/>
    </xf>
    <xf numFmtId="167" fontId="112" fillId="5" borderId="0" xfId="0" applyNumberFormat="1" applyFont="1" applyFill="1" applyBorder="1" applyAlignment="1">
      <alignment horizontal="center" vertical="top" wrapText="1"/>
    </xf>
    <xf numFmtId="0" fontId="118" fillId="0" borderId="0" xfId="0" applyFont="1" applyAlignment="1">
      <alignment vertical="center" wrapText="1"/>
    </xf>
    <xf numFmtId="0" fontId="113" fillId="60" borderId="1" xfId="0" applyFont="1" applyFill="1" applyBorder="1" applyAlignment="1">
      <alignment vertical="top" wrapText="1"/>
    </xf>
    <xf numFmtId="0" fontId="118" fillId="0" borderId="0" xfId="0" applyFont="1" applyAlignment="1">
      <alignment horizontal="justify" vertical="center"/>
    </xf>
    <xf numFmtId="166" fontId="111" fillId="5" borderId="2" xfId="4" applyNumberFormat="1" applyFont="1" applyFill="1" applyBorder="1" applyAlignment="1">
      <alignment vertical="center"/>
    </xf>
    <xf numFmtId="166" fontId="111" fillId="5" borderId="3" xfId="4" applyNumberFormat="1" applyFont="1" applyFill="1" applyBorder="1" applyAlignment="1">
      <alignment vertical="center"/>
    </xf>
    <xf numFmtId="166" fontId="111" fillId="5" borderId="4" xfId="4" applyNumberFormat="1" applyFont="1" applyFill="1" applyBorder="1" applyAlignment="1">
      <alignment vertical="center"/>
    </xf>
    <xf numFmtId="0" fontId="115" fillId="5" borderId="0" xfId="0" applyFont="1" applyFill="1" applyBorder="1" applyAlignment="1">
      <alignment vertical="top" wrapText="1"/>
    </xf>
    <xf numFmtId="0" fontId="116" fillId="0" borderId="0" xfId="0" applyFont="1" applyAlignment="1">
      <alignment horizontal="left" vertical="top" wrapText="1"/>
    </xf>
    <xf numFmtId="0" fontId="111" fillId="5" borderId="4" xfId="0" applyFont="1" applyFill="1" applyBorder="1" applyAlignment="1">
      <alignment horizontal="center" vertical="top" wrapText="1"/>
    </xf>
    <xf numFmtId="4" fontId="111" fillId="5" borderId="0" xfId="0" applyNumberFormat="1" applyFont="1" applyFill="1" applyAlignment="1">
      <alignment horizontal="left" vertical="top" wrapText="1"/>
    </xf>
    <xf numFmtId="0" fontId="115" fillId="5" borderId="1" xfId="0" applyFont="1" applyFill="1" applyBorder="1" applyAlignment="1">
      <alignment horizontal="left" vertical="top" wrapText="1"/>
    </xf>
    <xf numFmtId="0" fontId="111" fillId="2" borderId="4" xfId="0" applyFont="1" applyFill="1" applyBorder="1" applyAlignment="1">
      <alignment vertical="top" wrapText="1"/>
    </xf>
    <xf numFmtId="0" fontId="111" fillId="0" borderId="4" xfId="0" applyFont="1" applyBorder="1" applyAlignment="1">
      <alignment horizontal="left" vertical="top" wrapText="1"/>
    </xf>
    <xf numFmtId="169" fontId="111" fillId="0" borderId="0" xfId="0" applyNumberFormat="1" applyFont="1" applyAlignment="1">
      <alignment horizontal="left" vertical="top" wrapText="1"/>
    </xf>
    <xf numFmtId="178" fontId="111" fillId="0" borderId="0" xfId="0" applyNumberFormat="1" applyFont="1" applyAlignment="1">
      <alignment horizontal="left" vertical="top" wrapText="1"/>
    </xf>
    <xf numFmtId="178" fontId="111" fillId="5" borderId="0" xfId="0" applyNumberFormat="1" applyFont="1" applyFill="1" applyAlignment="1">
      <alignment horizontal="left" vertical="top" wrapText="1"/>
    </xf>
    <xf numFmtId="0" fontId="111" fillId="0" borderId="1" xfId="0" applyFont="1" applyFill="1" applyBorder="1" applyAlignment="1">
      <alignment horizontal="left" vertical="center" wrapText="1"/>
    </xf>
    <xf numFmtId="166" fontId="111" fillId="0" borderId="0" xfId="0" applyNumberFormat="1" applyFont="1" applyAlignment="1">
      <alignment horizontal="left" vertical="top" wrapText="1"/>
    </xf>
    <xf numFmtId="0" fontId="111" fillId="2" borderId="38" xfId="0" applyFont="1" applyFill="1" applyBorder="1" applyAlignment="1">
      <alignment vertical="top" wrapText="1"/>
    </xf>
    <xf numFmtId="0" fontId="111" fillId="2" borderId="3" xfId="0" applyFont="1" applyFill="1" applyBorder="1" applyAlignment="1">
      <alignment vertical="top" wrapText="1"/>
    </xf>
    <xf numFmtId="0" fontId="111" fillId="0" borderId="1" xfId="0" applyFont="1" applyFill="1" applyBorder="1" applyAlignment="1">
      <alignment horizontal="right" vertical="top" wrapText="1"/>
    </xf>
    <xf numFmtId="0" fontId="115" fillId="0" borderId="1" xfId="0" applyFont="1" applyFill="1" applyBorder="1" applyAlignment="1">
      <alignment horizontal="right" vertical="top" wrapText="1"/>
    </xf>
    <xf numFmtId="0" fontId="111" fillId="5" borderId="4" xfId="0" applyFont="1" applyFill="1" applyBorder="1" applyAlignment="1">
      <alignment vertical="top" wrapText="1"/>
    </xf>
    <xf numFmtId="166" fontId="111" fillId="5" borderId="38" xfId="4" applyNumberFormat="1" applyFont="1" applyFill="1" applyBorder="1" applyAlignment="1">
      <alignment vertical="center"/>
    </xf>
    <xf numFmtId="167" fontId="115" fillId="0" borderId="1" xfId="0" applyNumberFormat="1" applyFont="1" applyFill="1" applyBorder="1" applyAlignment="1">
      <alignment horizontal="right" vertical="top" wrapText="1"/>
    </xf>
    <xf numFmtId="167" fontId="115" fillId="5" borderId="0" xfId="0" applyNumberFormat="1" applyFont="1" applyFill="1" applyBorder="1" applyAlignment="1">
      <alignment horizontal="right" vertical="top" wrapText="1"/>
    </xf>
    <xf numFmtId="0" fontId="113" fillId="5" borderId="4" xfId="0" applyFont="1" applyFill="1" applyBorder="1" applyAlignment="1">
      <alignment vertical="center" wrapText="1"/>
    </xf>
    <xf numFmtId="171" fontId="112" fillId="5" borderId="1" xfId="6" applyNumberFormat="1" applyFont="1" applyFill="1" applyBorder="1" applyAlignment="1">
      <alignment horizontal="center" wrapText="1"/>
    </xf>
    <xf numFmtId="0" fontId="113" fillId="5" borderId="1" xfId="0" applyFont="1" applyFill="1" applyBorder="1" applyAlignment="1">
      <alignment wrapText="1"/>
    </xf>
    <xf numFmtId="0" fontId="113" fillId="5" borderId="1" xfId="0" applyFont="1" applyFill="1" applyBorder="1" applyAlignment="1">
      <alignment horizontal="left" vertical="center" wrapText="1"/>
    </xf>
    <xf numFmtId="0" fontId="111" fillId="2" borderId="5" xfId="0" applyFont="1" applyFill="1" applyBorder="1" applyAlignment="1">
      <alignment horizontal="left" vertical="top" wrapText="1"/>
    </xf>
    <xf numFmtId="0" fontId="111" fillId="2" borderId="7" xfId="0" applyFont="1" applyFill="1" applyBorder="1" applyAlignment="1">
      <alignment horizontal="left" vertical="top" wrapText="1"/>
    </xf>
    <xf numFmtId="0" fontId="115" fillId="0" borderId="1" xfId="0" applyFont="1" applyBorder="1" applyAlignment="1">
      <alignment horizontal="left" vertical="top" wrapText="1"/>
    </xf>
    <xf numFmtId="0" fontId="115" fillId="0" borderId="1" xfId="0" applyFont="1" applyBorder="1" applyAlignment="1">
      <alignment horizontal="left" vertical="top" wrapText="1"/>
    </xf>
    <xf numFmtId="0" fontId="111" fillId="5" borderId="5" xfId="0" applyFont="1" applyFill="1" applyBorder="1" applyAlignment="1">
      <alignment horizontal="left" vertical="top" wrapText="1"/>
    </xf>
    <xf numFmtId="0" fontId="111" fillId="5" borderId="38" xfId="0" applyFont="1" applyFill="1" applyBorder="1" applyAlignment="1">
      <alignment horizontal="left" vertical="top" wrapText="1"/>
    </xf>
    <xf numFmtId="0" fontId="111" fillId="61" borderId="1" xfId="0" applyFont="1" applyFill="1" applyBorder="1" applyAlignment="1">
      <alignment horizontal="left" vertical="top" wrapText="1"/>
    </xf>
    <xf numFmtId="0" fontId="115" fillId="0" borderId="5" xfId="0" applyFont="1" applyBorder="1" applyAlignment="1">
      <alignment horizontal="left" vertical="top" wrapText="1"/>
    </xf>
    <xf numFmtId="0" fontId="115" fillId="0" borderId="6" xfId="0" applyFont="1" applyBorder="1" applyAlignment="1">
      <alignment horizontal="left" vertical="top" wrapText="1"/>
    </xf>
    <xf numFmtId="0" fontId="115" fillId="0" borderId="7" xfId="0" applyFont="1" applyBorder="1" applyAlignment="1">
      <alignment horizontal="left" vertical="top" wrapText="1"/>
    </xf>
    <xf numFmtId="0" fontId="111" fillId="0" borderId="7" xfId="0" applyFont="1" applyBorder="1" applyAlignment="1">
      <alignment horizontal="left" vertical="top" wrapText="1"/>
    </xf>
    <xf numFmtId="0" fontId="111" fillId="0" borderId="1" xfId="0" applyFont="1" applyBorder="1" applyAlignment="1">
      <alignment horizontal="right" vertical="center" wrapText="1"/>
    </xf>
    <xf numFmtId="0" fontId="111" fillId="0" borderId="1" xfId="0" applyFont="1" applyBorder="1" applyAlignment="1">
      <alignment vertical="center"/>
    </xf>
    <xf numFmtId="0" fontId="111" fillId="5" borderId="1" xfId="0" applyFont="1" applyFill="1" applyBorder="1" applyAlignment="1">
      <alignment vertical="center"/>
    </xf>
    <xf numFmtId="166" fontId="115" fillId="0" borderId="1" xfId="4" applyNumberFormat="1" applyFont="1" applyBorder="1" applyAlignment="1">
      <alignment horizontal="right" vertical="center"/>
    </xf>
    <xf numFmtId="0" fontId="113" fillId="5" borderId="1" xfId="0" applyFont="1" applyFill="1" applyBorder="1" applyAlignment="1">
      <alignment vertical="center" wrapText="1"/>
    </xf>
    <xf numFmtId="166" fontId="111" fillId="5" borderId="2" xfId="0" applyNumberFormat="1" applyFont="1" applyFill="1" applyBorder="1" applyAlignment="1">
      <alignment horizontal="center" vertical="top" wrapText="1"/>
    </xf>
    <xf numFmtId="0" fontId="113" fillId="5" borderId="0" xfId="0" applyFont="1" applyFill="1" applyBorder="1" applyAlignment="1">
      <alignment horizontal="center" vertical="top" wrapText="1"/>
    </xf>
    <xf numFmtId="0" fontId="111" fillId="5" borderId="0" xfId="0" applyFont="1" applyFill="1" applyBorder="1" applyAlignment="1">
      <alignment horizontal="left" vertical="top" wrapText="1"/>
    </xf>
    <xf numFmtId="166" fontId="111" fillId="5" borderId="0" xfId="4" applyNumberFormat="1" applyFont="1" applyFill="1" applyBorder="1" applyAlignment="1">
      <alignment vertical="center"/>
    </xf>
    <xf numFmtId="166" fontId="111" fillId="5" borderId="0" xfId="4" applyNumberFormat="1" applyFont="1" applyFill="1" applyBorder="1" applyAlignment="1">
      <alignment horizontal="right" vertical="top"/>
    </xf>
    <xf numFmtId="166" fontId="111" fillId="5" borderId="0" xfId="0" applyNumberFormat="1" applyFont="1" applyFill="1" applyAlignment="1">
      <alignment horizontal="left" vertical="top" wrapText="1"/>
    </xf>
    <xf numFmtId="39" fontId="111" fillId="5" borderId="0" xfId="0" applyNumberFormat="1" applyFont="1" applyFill="1" applyAlignment="1">
      <alignment horizontal="left" vertical="top" wrapText="1"/>
    </xf>
    <xf numFmtId="179" fontId="111" fillId="5" borderId="0" xfId="0" applyNumberFormat="1" applyFont="1" applyFill="1" applyAlignment="1">
      <alignment horizontal="left" vertical="top" wrapText="1"/>
    </xf>
    <xf numFmtId="0" fontId="111" fillId="3" borderId="38" xfId="0" applyFont="1" applyFill="1" applyBorder="1" applyAlignment="1">
      <alignment vertical="top" wrapText="1"/>
    </xf>
    <xf numFmtId="0" fontId="111" fillId="5" borderId="1" xfId="0" applyFont="1" applyFill="1" applyBorder="1" applyAlignment="1">
      <alignment vertical="top" wrapText="1"/>
    </xf>
    <xf numFmtId="0" fontId="111" fillId="3" borderId="3" xfId="0" applyFont="1" applyFill="1" applyBorder="1" applyAlignment="1">
      <alignment vertical="top" wrapText="1"/>
    </xf>
    <xf numFmtId="0" fontId="111" fillId="0" borderId="1" xfId="0" applyFont="1" applyFill="1" applyBorder="1" applyAlignment="1">
      <alignment vertical="top" wrapText="1"/>
    </xf>
    <xf numFmtId="0" fontId="111" fillId="0" borderId="5" xfId="0" applyFont="1" applyBorder="1" applyAlignment="1">
      <alignment horizontal="left" vertical="top"/>
    </xf>
    <xf numFmtId="0" fontId="111" fillId="0" borderId="7" xfId="0" applyFont="1" applyBorder="1" applyAlignment="1">
      <alignment horizontal="left" vertical="top"/>
    </xf>
    <xf numFmtId="1" fontId="111" fillId="0" borderId="1" xfId="0" applyNumberFormat="1" applyFont="1" applyBorder="1" applyAlignment="1">
      <alignment horizontal="right" vertical="top" wrapText="1"/>
    </xf>
    <xf numFmtId="1" fontId="111" fillId="5" borderId="1" xfId="0" applyNumberFormat="1" applyFont="1" applyFill="1" applyBorder="1" applyAlignment="1">
      <alignment horizontal="right" vertical="top" wrapText="1"/>
    </xf>
    <xf numFmtId="166" fontId="115" fillId="5" borderId="1" xfId="4" applyNumberFormat="1" applyFont="1" applyFill="1" applyBorder="1" applyAlignment="1">
      <alignment horizontal="right" vertical="center"/>
    </xf>
    <xf numFmtId="0" fontId="115" fillId="5" borderId="2" xfId="0" applyFont="1" applyFill="1" applyBorder="1" applyAlignment="1">
      <alignment horizontal="center" vertical="top" wrapText="1"/>
    </xf>
    <xf numFmtId="0" fontId="115" fillId="5" borderId="3" xfId="0" applyFont="1" applyFill="1" applyBorder="1" applyAlignment="1">
      <alignment horizontal="center" vertical="top" wrapText="1"/>
    </xf>
    <xf numFmtId="0" fontId="112" fillId="5" borderId="5" xfId="0" applyFont="1" applyFill="1" applyBorder="1" applyAlignment="1">
      <alignment horizontal="center" vertical="center" wrapText="1"/>
    </xf>
    <xf numFmtId="0" fontId="112" fillId="5" borderId="7" xfId="0" applyFont="1" applyFill="1" applyBorder="1" applyAlignment="1">
      <alignment horizontal="center" vertical="center" wrapText="1"/>
    </xf>
    <xf numFmtId="0" fontId="119" fillId="0" borderId="38" xfId="0" applyFont="1" applyFill="1" applyBorder="1" applyAlignment="1">
      <alignment horizontal="center" vertical="center" wrapText="1"/>
    </xf>
    <xf numFmtId="0" fontId="119" fillId="0" borderId="4" xfId="0" applyFont="1" applyFill="1" applyBorder="1" applyAlignment="1">
      <alignment horizontal="center" vertical="center" wrapText="1"/>
    </xf>
    <xf numFmtId="0" fontId="113" fillId="5" borderId="5" xfId="0" applyFont="1" applyFill="1" applyBorder="1" applyAlignment="1">
      <alignment horizontal="center" vertical="center" wrapText="1"/>
    </xf>
    <xf numFmtId="0" fontId="113" fillId="5" borderId="7" xfId="0" applyFont="1" applyFill="1" applyBorder="1" applyAlignment="1">
      <alignment horizontal="center" vertical="center" wrapText="1"/>
    </xf>
    <xf numFmtId="171" fontId="111" fillId="5" borderId="38" xfId="6" applyNumberFormat="1" applyFont="1" applyFill="1" applyBorder="1" applyAlignment="1">
      <alignment horizontal="center" vertical="center"/>
    </xf>
    <xf numFmtId="171" fontId="111" fillId="5" borderId="4" xfId="6" applyNumberFormat="1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top" wrapText="1"/>
    </xf>
    <xf numFmtId="0" fontId="115" fillId="5" borderId="4" xfId="0" applyFont="1" applyFill="1" applyBorder="1" applyAlignment="1">
      <alignment horizontal="center" vertical="top" wrapText="1"/>
    </xf>
    <xf numFmtId="0" fontId="120" fillId="0" borderId="5" xfId="0" applyFont="1" applyFill="1" applyBorder="1" applyAlignment="1">
      <alignment horizontal="center" vertical="center" wrapText="1"/>
    </xf>
    <xf numFmtId="0" fontId="120" fillId="0" borderId="7" xfId="0" applyFont="1" applyFill="1" applyBorder="1" applyAlignment="1">
      <alignment horizontal="center" vertical="center" wrapText="1"/>
    </xf>
    <xf numFmtId="0" fontId="119" fillId="0" borderId="5" xfId="0" applyFont="1" applyFill="1" applyBorder="1" applyAlignment="1">
      <alignment horizontal="center" vertical="center" wrapText="1"/>
    </xf>
    <xf numFmtId="0" fontId="119" fillId="0" borderId="7" xfId="0" applyFont="1" applyFill="1" applyBorder="1" applyAlignment="1">
      <alignment horizontal="center" vertical="center" wrapText="1"/>
    </xf>
    <xf numFmtId="171" fontId="111" fillId="5" borderId="3" xfId="6" applyNumberFormat="1" applyFont="1" applyFill="1" applyBorder="1" applyAlignment="1">
      <alignment horizontal="center" vertical="center"/>
    </xf>
    <xf numFmtId="0" fontId="116" fillId="0" borderId="5" xfId="0" applyFont="1" applyFill="1" applyBorder="1" applyAlignment="1">
      <alignment horizontal="center" vertical="top" wrapText="1"/>
    </xf>
    <xf numFmtId="0" fontId="116" fillId="0" borderId="6" xfId="0" applyFont="1" applyFill="1" applyBorder="1" applyAlignment="1">
      <alignment horizontal="center" vertical="top" wrapText="1"/>
    </xf>
    <xf numFmtId="0" fontId="116" fillId="0" borderId="7" xfId="0" applyFont="1" applyFill="1" applyBorder="1" applyAlignment="1">
      <alignment horizontal="center" vertical="top" wrapText="1"/>
    </xf>
    <xf numFmtId="0" fontId="116" fillId="0" borderId="5" xfId="0" applyFont="1" applyFill="1" applyBorder="1" applyAlignment="1">
      <alignment horizontal="center" wrapText="1"/>
    </xf>
    <xf numFmtId="0" fontId="116" fillId="0" borderId="7" xfId="0" applyFont="1" applyFill="1" applyBorder="1" applyAlignment="1">
      <alignment horizontal="center" wrapText="1"/>
    </xf>
    <xf numFmtId="0" fontId="116" fillId="0" borderId="11" xfId="0" applyFont="1" applyFill="1" applyBorder="1" applyAlignment="1">
      <alignment horizontal="center" vertical="center" wrapText="1"/>
    </xf>
    <xf numFmtId="0" fontId="116" fillId="0" borderId="9" xfId="0" applyFont="1" applyFill="1" applyBorder="1" applyAlignment="1">
      <alignment horizontal="center" vertical="center" wrapText="1"/>
    </xf>
    <xf numFmtId="0" fontId="116" fillId="0" borderId="8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left" vertical="top" wrapText="1"/>
    </xf>
    <xf numFmtId="0" fontId="116" fillId="0" borderId="2" xfId="0" applyFont="1" applyFill="1" applyBorder="1" applyAlignment="1">
      <alignment horizontal="center" wrapText="1"/>
    </xf>
    <xf numFmtId="0" fontId="116" fillId="0" borderId="4" xfId="0" applyFont="1" applyFill="1" applyBorder="1" applyAlignment="1">
      <alignment horizontal="center" wrapText="1"/>
    </xf>
    <xf numFmtId="166" fontId="111" fillId="5" borderId="3" xfId="4" applyNumberFormat="1" applyFont="1" applyFill="1" applyBorder="1" applyAlignment="1">
      <alignment horizontal="center" vertical="center"/>
    </xf>
    <xf numFmtId="166" fontId="111" fillId="5" borderId="4" xfId="4" applyNumberFormat="1" applyFont="1" applyFill="1" applyBorder="1" applyAlignment="1">
      <alignment horizontal="center" vertical="center"/>
    </xf>
    <xf numFmtId="166" fontId="111" fillId="5" borderId="38" xfId="4" applyNumberFormat="1" applyFont="1" applyFill="1" applyBorder="1" applyAlignment="1">
      <alignment horizontal="center" vertical="center"/>
    </xf>
    <xf numFmtId="166" fontId="111" fillId="0" borderId="38" xfId="4" applyNumberFormat="1" applyFont="1" applyFill="1" applyBorder="1" applyAlignment="1">
      <alignment horizontal="center" vertical="center" shrinkToFit="1"/>
    </xf>
    <xf numFmtId="166" fontId="111" fillId="0" borderId="3" xfId="4" applyNumberFormat="1" applyFont="1" applyFill="1" applyBorder="1" applyAlignment="1">
      <alignment horizontal="center" vertical="center" shrinkToFit="1"/>
    </xf>
    <xf numFmtId="166" fontId="111" fillId="0" borderId="4" xfId="4" applyNumberFormat="1" applyFont="1" applyFill="1" applyBorder="1" applyAlignment="1">
      <alignment horizontal="center" vertical="center" shrinkToFit="1"/>
    </xf>
    <xf numFmtId="0" fontId="111" fillId="0" borderId="5" xfId="0" applyFont="1" applyBorder="1" applyAlignment="1">
      <alignment horizontal="left" vertical="top" wrapText="1"/>
    </xf>
    <xf numFmtId="0" fontId="111" fillId="0" borderId="7" xfId="0" applyFont="1" applyBorder="1" applyAlignment="1">
      <alignment horizontal="left" vertical="top" wrapText="1"/>
    </xf>
    <xf numFmtId="0" fontId="111" fillId="2" borderId="38" xfId="0" applyFont="1" applyFill="1" applyBorder="1" applyAlignment="1">
      <alignment horizontal="center" vertical="top" wrapText="1"/>
    </xf>
    <xf numFmtId="0" fontId="111" fillId="2" borderId="3" xfId="0" applyFont="1" applyFill="1" applyBorder="1" applyAlignment="1">
      <alignment horizontal="center" vertical="top" wrapText="1"/>
    </xf>
    <xf numFmtId="0" fontId="111" fillId="2" borderId="4" xfId="0" applyFont="1" applyFill="1" applyBorder="1" applyAlignment="1">
      <alignment horizontal="center" vertical="top" wrapText="1"/>
    </xf>
    <xf numFmtId="0" fontId="111" fillId="2" borderId="5" xfId="0" applyFont="1" applyFill="1" applyBorder="1" applyAlignment="1">
      <alignment horizontal="center" vertical="top" wrapText="1"/>
    </xf>
    <xf numFmtId="0" fontId="111" fillId="2" borderId="6" xfId="0" applyFont="1" applyFill="1" applyBorder="1" applyAlignment="1">
      <alignment horizontal="center" vertical="top" wrapText="1"/>
    </xf>
    <xf numFmtId="0" fontId="111" fillId="2" borderId="7" xfId="0" applyFont="1" applyFill="1" applyBorder="1" applyAlignment="1">
      <alignment horizontal="center" vertical="top" wrapText="1"/>
    </xf>
    <xf numFmtId="0" fontId="115" fillId="0" borderId="5" xfId="0" applyFont="1" applyBorder="1" applyAlignment="1">
      <alignment horizontal="left" vertical="top" wrapText="1"/>
    </xf>
    <xf numFmtId="0" fontId="115" fillId="0" borderId="6" xfId="0" applyFont="1" applyBorder="1" applyAlignment="1">
      <alignment horizontal="left" vertical="top" wrapText="1"/>
    </xf>
    <xf numFmtId="0" fontId="115" fillId="0" borderId="7" xfId="0" applyFont="1" applyBorder="1" applyAlignment="1">
      <alignment horizontal="left" vertical="top" wrapText="1"/>
    </xf>
    <xf numFmtId="0" fontId="111" fillId="5" borderId="5" xfId="0" applyFont="1" applyFill="1" applyBorder="1" applyAlignment="1">
      <alignment horizontal="left" vertical="top" wrapText="1"/>
    </xf>
    <xf numFmtId="0" fontId="111" fillId="5" borderId="7" xfId="0" applyFont="1" applyFill="1" applyBorder="1" applyAlignment="1">
      <alignment horizontal="left" vertical="top" wrapText="1"/>
    </xf>
    <xf numFmtId="0" fontId="111" fillId="2" borderId="5" xfId="0" applyFont="1" applyFill="1" applyBorder="1" applyAlignment="1">
      <alignment horizontal="left" vertical="top" wrapText="1"/>
    </xf>
    <xf numFmtId="0" fontId="111" fillId="2" borderId="7" xfId="0" applyFont="1" applyFill="1" applyBorder="1" applyAlignment="1">
      <alignment horizontal="left" vertical="top" wrapText="1"/>
    </xf>
    <xf numFmtId="0" fontId="111" fillId="0" borderId="5" xfId="0" applyFont="1" applyFill="1" applyBorder="1" applyAlignment="1">
      <alignment horizontal="left" vertical="top" wrapText="1"/>
    </xf>
    <xf numFmtId="0" fontId="111" fillId="0" borderId="7" xfId="0" applyFont="1" applyFill="1" applyBorder="1" applyAlignment="1">
      <alignment horizontal="left" vertical="top" wrapText="1"/>
    </xf>
    <xf numFmtId="0" fontId="111" fillId="0" borderId="0" xfId="0" applyFont="1" applyAlignment="1">
      <alignment horizontal="center"/>
    </xf>
    <xf numFmtId="0" fontId="111" fillId="3" borderId="38" xfId="0" applyFont="1" applyFill="1" applyBorder="1" applyAlignment="1">
      <alignment horizontal="center" vertical="top" wrapText="1"/>
    </xf>
    <xf numFmtId="0" fontId="111" fillId="3" borderId="3" xfId="0" applyFont="1" applyFill="1" applyBorder="1" applyAlignment="1">
      <alignment horizontal="center" vertical="top" wrapText="1"/>
    </xf>
    <xf numFmtId="0" fontId="111" fillId="3" borderId="4" xfId="0" applyFont="1" applyFill="1" applyBorder="1" applyAlignment="1">
      <alignment horizontal="center" vertical="top" wrapText="1"/>
    </xf>
    <xf numFmtId="0" fontId="111" fillId="2" borderId="2" xfId="0" applyFont="1" applyFill="1" applyBorder="1" applyAlignment="1">
      <alignment horizontal="center" vertical="top" wrapText="1"/>
    </xf>
    <xf numFmtId="0" fontId="111" fillId="5" borderId="0" xfId="0" applyFont="1" applyFill="1" applyAlignment="1">
      <alignment horizontal="center"/>
    </xf>
    <xf numFmtId="0" fontId="115" fillId="0" borderId="1" xfId="0" applyFont="1" applyBorder="1" applyAlignment="1">
      <alignment horizontal="left" vertical="top" wrapText="1"/>
    </xf>
    <xf numFmtId="0" fontId="111" fillId="2" borderId="1" xfId="0" applyFont="1" applyFill="1" applyBorder="1" applyAlignment="1">
      <alignment horizontal="center" vertical="top" wrapText="1"/>
    </xf>
    <xf numFmtId="0" fontId="111" fillId="4" borderId="5" xfId="0" applyFont="1" applyFill="1" applyBorder="1" applyAlignment="1">
      <alignment horizontal="left" vertical="top" wrapText="1"/>
    </xf>
    <xf numFmtId="0" fontId="111" fillId="4" borderId="6" xfId="0" applyFont="1" applyFill="1" applyBorder="1" applyAlignment="1">
      <alignment horizontal="left" vertical="top" wrapText="1"/>
    </xf>
    <xf numFmtId="0" fontId="111" fillId="4" borderId="7" xfId="0" applyFont="1" applyFill="1" applyBorder="1" applyAlignment="1">
      <alignment horizontal="left" vertical="top" wrapText="1"/>
    </xf>
    <xf numFmtId="0" fontId="111" fillId="4" borderId="5" xfId="0" applyFont="1" applyFill="1" applyBorder="1" applyAlignment="1">
      <alignment horizontal="center" vertical="top" wrapText="1"/>
    </xf>
    <xf numFmtId="0" fontId="111" fillId="4" borderId="6" xfId="0" applyFont="1" applyFill="1" applyBorder="1" applyAlignment="1">
      <alignment horizontal="center" vertical="top" wrapText="1"/>
    </xf>
    <xf numFmtId="0" fontId="111" fillId="4" borderId="7" xfId="0" applyFont="1" applyFill="1" applyBorder="1" applyAlignment="1">
      <alignment horizontal="center" vertical="top" wrapText="1"/>
    </xf>
    <xf numFmtId="0" fontId="111" fillId="5" borderId="38" xfId="0" applyFont="1" applyFill="1" applyBorder="1" applyAlignment="1">
      <alignment horizontal="center" vertical="top" wrapText="1"/>
    </xf>
    <xf numFmtId="0" fontId="111" fillId="5" borderId="3" xfId="0" applyFont="1" applyFill="1" applyBorder="1" applyAlignment="1">
      <alignment horizontal="center" vertical="top" wrapText="1"/>
    </xf>
    <xf numFmtId="0" fontId="111" fillId="5" borderId="4" xfId="0" applyFont="1" applyFill="1" applyBorder="1" applyAlignment="1">
      <alignment horizontal="center" vertical="top" wrapText="1"/>
    </xf>
    <xf numFmtId="0" fontId="113" fillId="5" borderId="2" xfId="0" applyFont="1" applyFill="1" applyBorder="1" applyAlignment="1">
      <alignment horizontal="center" vertical="top" wrapText="1"/>
    </xf>
    <xf numFmtId="0" fontId="113" fillId="5" borderId="3" xfId="0" applyFont="1" applyFill="1" applyBorder="1" applyAlignment="1">
      <alignment horizontal="center" vertical="top" wrapText="1"/>
    </xf>
    <xf numFmtId="0" fontId="113" fillId="5" borderId="4" xfId="0" applyFont="1" applyFill="1" applyBorder="1" applyAlignment="1">
      <alignment horizontal="center" vertical="top" wrapText="1"/>
    </xf>
    <xf numFmtId="0" fontId="115" fillId="0" borderId="38" xfId="0" applyFont="1" applyFill="1" applyBorder="1" applyAlignment="1">
      <alignment horizontal="center" vertical="top" wrapText="1"/>
    </xf>
    <xf numFmtId="0" fontId="115" fillId="0" borderId="3" xfId="0" applyFont="1" applyFill="1" applyBorder="1" applyAlignment="1">
      <alignment horizontal="center" vertical="top" wrapText="1"/>
    </xf>
    <xf numFmtId="0" fontId="115" fillId="0" borderId="4" xfId="0" applyFont="1" applyFill="1" applyBorder="1" applyAlignment="1">
      <alignment horizontal="center" vertical="top" wrapText="1"/>
    </xf>
    <xf numFmtId="166" fontId="115" fillId="5" borderId="38" xfId="4" applyNumberFormat="1" applyFont="1" applyFill="1" applyBorder="1" applyAlignment="1">
      <alignment horizontal="center" vertical="center"/>
    </xf>
    <xf numFmtId="166" fontId="115" fillId="5" borderId="3" xfId="4" applyNumberFormat="1" applyFont="1" applyFill="1" applyBorder="1" applyAlignment="1">
      <alignment horizontal="center" vertical="center"/>
    </xf>
    <xf numFmtId="166" fontId="115" fillId="5" borderId="4" xfId="4" applyNumberFormat="1" applyFont="1" applyFill="1" applyBorder="1" applyAlignment="1">
      <alignment horizontal="center" vertical="center"/>
    </xf>
    <xf numFmtId="166" fontId="115" fillId="5" borderId="38" xfId="4" applyNumberFormat="1" applyFont="1" applyFill="1" applyBorder="1" applyAlignment="1">
      <alignment horizontal="center" vertical="top"/>
    </xf>
    <xf numFmtId="166" fontId="115" fillId="5" borderId="3" xfId="4" applyNumberFormat="1" applyFont="1" applyFill="1" applyBorder="1" applyAlignment="1">
      <alignment horizontal="center" vertical="top"/>
    </xf>
    <xf numFmtId="166" fontId="115" fillId="5" borderId="4" xfId="4" applyNumberFormat="1" applyFont="1" applyFill="1" applyBorder="1" applyAlignment="1">
      <alignment horizontal="center" vertical="top"/>
    </xf>
    <xf numFmtId="0" fontId="111" fillId="5" borderId="2" xfId="0" applyFont="1" applyFill="1" applyBorder="1" applyAlignment="1">
      <alignment horizontal="center" vertical="top" wrapText="1"/>
    </xf>
    <xf numFmtId="166" fontId="111" fillId="5" borderId="2" xfId="4" applyNumberFormat="1" applyFont="1" applyFill="1" applyBorder="1" applyAlignment="1">
      <alignment horizontal="center" vertical="center"/>
    </xf>
    <xf numFmtId="0" fontId="111" fillId="6" borderId="2" xfId="0" applyFont="1" applyFill="1" applyBorder="1" applyAlignment="1">
      <alignment horizontal="center" vertical="top" wrapText="1"/>
    </xf>
    <xf numFmtId="0" fontId="111" fillId="6" borderId="3" xfId="0" applyFont="1" applyFill="1" applyBorder="1" applyAlignment="1">
      <alignment horizontal="center" vertical="top" wrapText="1"/>
    </xf>
    <xf numFmtId="0" fontId="111" fillId="6" borderId="4" xfId="0" applyFont="1" applyFill="1" applyBorder="1" applyAlignment="1">
      <alignment horizontal="center" vertical="top" wrapText="1"/>
    </xf>
    <xf numFmtId="166" fontId="115" fillId="5" borderId="2" xfId="4" applyNumberFormat="1" applyFont="1" applyFill="1" applyBorder="1" applyAlignment="1">
      <alignment horizontal="center" vertical="center"/>
    </xf>
    <xf numFmtId="0" fontId="115" fillId="5" borderId="2" xfId="4" applyNumberFormat="1" applyFont="1" applyFill="1" applyBorder="1" applyAlignment="1">
      <alignment horizontal="center" vertical="center"/>
    </xf>
    <xf numFmtId="166" fontId="115" fillId="5" borderId="1" xfId="4" applyNumberFormat="1" applyFont="1" applyFill="1" applyBorder="1" applyAlignment="1">
      <alignment horizontal="center" vertical="center"/>
    </xf>
    <xf numFmtId="0" fontId="111" fillId="4" borderId="1" xfId="0" applyFont="1" applyFill="1" applyBorder="1" applyAlignment="1">
      <alignment horizontal="left" vertical="top" wrapText="1"/>
    </xf>
    <xf numFmtId="0" fontId="111" fillId="4" borderId="1" xfId="0" applyFont="1" applyFill="1" applyBorder="1" applyAlignment="1">
      <alignment horizontal="center" vertical="top" wrapText="1"/>
    </xf>
  </cellXfs>
  <cellStyles count="794">
    <cellStyle name="_artabyuje" xfId="137"/>
    <cellStyle name="20% - Accent1 2" xfId="34"/>
    <cellStyle name="20% - Accent1 2 2" xfId="209"/>
    <cellStyle name="20% - Accent1 2 3" xfId="286"/>
    <cellStyle name="20% - Accent1 3" xfId="111"/>
    <cellStyle name="20% - Accent1 4" xfId="511"/>
    <cellStyle name="20% - Accent2 2" xfId="35"/>
    <cellStyle name="20% - Accent2 2 2" xfId="210"/>
    <cellStyle name="20% - Accent2 2 3" xfId="290"/>
    <cellStyle name="20% - Accent2 3" xfId="115"/>
    <cellStyle name="20% - Accent2 4" xfId="515"/>
    <cellStyle name="20% - Accent3 2" xfId="36"/>
    <cellStyle name="20% - Accent3 2 2" xfId="211"/>
    <cellStyle name="20% - Accent3 2 3" xfId="294"/>
    <cellStyle name="20% - Accent3 3" xfId="119"/>
    <cellStyle name="20% - Accent3 4" xfId="519"/>
    <cellStyle name="20% - Accent4 2" xfId="37"/>
    <cellStyle name="20% - Accent4 2 2" xfId="212"/>
    <cellStyle name="20% - Accent4 2 3" xfId="298"/>
    <cellStyle name="20% - Accent4 3" xfId="123"/>
    <cellStyle name="20% - Accent4 4" xfId="523"/>
    <cellStyle name="20% - Accent5 2" xfId="38"/>
    <cellStyle name="20% - Accent5 2 2" xfId="213"/>
    <cellStyle name="20% - Accent5 2 3" xfId="302"/>
    <cellStyle name="20% - Accent5 3" xfId="127"/>
    <cellStyle name="20% - Accent5 4" xfId="527"/>
    <cellStyle name="20% - Accent6 2" xfId="39"/>
    <cellStyle name="20% - Accent6 2 2" xfId="214"/>
    <cellStyle name="20% - Accent6 2 3" xfId="306"/>
    <cellStyle name="20% - Accent6 3" xfId="131"/>
    <cellStyle name="20% - Accent6 4" xfId="531"/>
    <cellStyle name="20% - Акцент1" xfId="138"/>
    <cellStyle name="20% - Акцент2" xfId="139"/>
    <cellStyle name="20% - Акцент3" xfId="140"/>
    <cellStyle name="20% - Акцент4" xfId="141"/>
    <cellStyle name="20% - Акцент5" xfId="142"/>
    <cellStyle name="20% - Акцент6" xfId="143"/>
    <cellStyle name="40% - Accent1 2" xfId="40"/>
    <cellStyle name="40% - Accent1 2 2" xfId="215"/>
    <cellStyle name="40% - Accent1 2 3" xfId="287"/>
    <cellStyle name="40% - Accent1 3" xfId="112"/>
    <cellStyle name="40% - Accent1 4" xfId="512"/>
    <cellStyle name="40% - Accent2 2" xfId="41"/>
    <cellStyle name="40% - Accent2 2 2" xfId="216"/>
    <cellStyle name="40% - Accent2 2 3" xfId="291"/>
    <cellStyle name="40% - Accent2 3" xfId="116"/>
    <cellStyle name="40% - Accent2 4" xfId="516"/>
    <cellStyle name="40% - Accent3 2" xfId="42"/>
    <cellStyle name="40% - Accent3 2 2" xfId="217"/>
    <cellStyle name="40% - Accent3 2 3" xfId="295"/>
    <cellStyle name="40% - Accent3 3" xfId="120"/>
    <cellStyle name="40% - Accent3 4" xfId="520"/>
    <cellStyle name="40% - Accent4 2" xfId="43"/>
    <cellStyle name="40% - Accent4 2 2" xfId="218"/>
    <cellStyle name="40% - Accent4 2 3" xfId="299"/>
    <cellStyle name="40% - Accent4 3" xfId="124"/>
    <cellStyle name="40% - Accent4 4" xfId="524"/>
    <cellStyle name="40% - Accent5 2" xfId="44"/>
    <cellStyle name="40% - Accent5 2 2" xfId="219"/>
    <cellStyle name="40% - Accent5 2 3" xfId="303"/>
    <cellStyle name="40% - Accent5 3" xfId="128"/>
    <cellStyle name="40% - Accent5 4" xfId="528"/>
    <cellStyle name="40% - Accent6 2" xfId="45"/>
    <cellStyle name="40% - Accent6 2 2" xfId="220"/>
    <cellStyle name="40% - Accent6 2 3" xfId="307"/>
    <cellStyle name="40% - Accent6 3" xfId="132"/>
    <cellStyle name="40% - Accent6 4" xfId="532"/>
    <cellStyle name="40% - Акцент1" xfId="144"/>
    <cellStyle name="40% - Акцент2" xfId="145"/>
    <cellStyle name="40% - Акцент3" xfId="146"/>
    <cellStyle name="40% - Акцент4" xfId="147"/>
    <cellStyle name="40% - Акцент5" xfId="148"/>
    <cellStyle name="40% - Акцент6" xfId="149"/>
    <cellStyle name="60% - Accent1 2" xfId="46"/>
    <cellStyle name="60% - Accent1 2 2" xfId="221"/>
    <cellStyle name="60% - Accent1 2 3" xfId="288"/>
    <cellStyle name="60% - Accent1 3" xfId="113"/>
    <cellStyle name="60% - Accent1 4" xfId="513"/>
    <cellStyle name="60% - Accent2 2" xfId="47"/>
    <cellStyle name="60% - Accent2 2 2" xfId="222"/>
    <cellStyle name="60% - Accent2 2 3" xfId="292"/>
    <cellStyle name="60% - Accent2 3" xfId="117"/>
    <cellStyle name="60% - Accent2 4" xfId="517"/>
    <cellStyle name="60% - Accent3 2" xfId="48"/>
    <cellStyle name="60% - Accent3 2 2" xfId="223"/>
    <cellStyle name="60% - Accent3 2 3" xfId="296"/>
    <cellStyle name="60% - Accent3 3" xfId="121"/>
    <cellStyle name="60% - Accent3 4" xfId="521"/>
    <cellStyle name="60% - Accent4 2" xfId="49"/>
    <cellStyle name="60% - Accent4 2 2" xfId="224"/>
    <cellStyle name="60% - Accent4 2 3" xfId="300"/>
    <cellStyle name="60% - Accent4 3" xfId="125"/>
    <cellStyle name="60% - Accent4 4" xfId="525"/>
    <cellStyle name="60% - Accent5 2" xfId="50"/>
    <cellStyle name="60% - Accent5 2 2" xfId="225"/>
    <cellStyle name="60% - Accent5 2 3" xfId="304"/>
    <cellStyle name="60% - Accent5 3" xfId="129"/>
    <cellStyle name="60% - Accent5 4" xfId="529"/>
    <cellStyle name="60% - Accent6 2" xfId="51"/>
    <cellStyle name="60% - Accent6 2 2" xfId="226"/>
    <cellStyle name="60% - Accent6 2 3" xfId="308"/>
    <cellStyle name="60% - Accent6 3" xfId="133"/>
    <cellStyle name="60% - Accent6 4" xfId="533"/>
    <cellStyle name="60% - Акцент1" xfId="150"/>
    <cellStyle name="60% - Акцент2" xfId="151"/>
    <cellStyle name="60% - Акцент3" xfId="152"/>
    <cellStyle name="60% - Акцент4" xfId="153"/>
    <cellStyle name="60% - Акцент5" xfId="154"/>
    <cellStyle name="60% - Акцент6" xfId="155"/>
    <cellStyle name="Accent1 2" xfId="52"/>
    <cellStyle name="Accent1 2 2" xfId="227"/>
    <cellStyle name="Accent1 2 3" xfId="285"/>
    <cellStyle name="Accent1 3" xfId="110"/>
    <cellStyle name="Accent1 4" xfId="510"/>
    <cellStyle name="Accent2 2" xfId="53"/>
    <cellStyle name="Accent2 2 2" xfId="228"/>
    <cellStyle name="Accent2 2 3" xfId="289"/>
    <cellStyle name="Accent2 3" xfId="114"/>
    <cellStyle name="Accent2 4" xfId="514"/>
    <cellStyle name="Accent3 2" xfId="54"/>
    <cellStyle name="Accent3 2 2" xfId="229"/>
    <cellStyle name="Accent3 2 3" xfId="293"/>
    <cellStyle name="Accent3 3" xfId="118"/>
    <cellStyle name="Accent3 4" xfId="518"/>
    <cellStyle name="Accent4 2" xfId="55"/>
    <cellStyle name="Accent4 2 2" xfId="230"/>
    <cellStyle name="Accent4 2 3" xfId="297"/>
    <cellStyle name="Accent4 3" xfId="122"/>
    <cellStyle name="Accent4 4" xfId="522"/>
    <cellStyle name="Accent5 2" xfId="56"/>
    <cellStyle name="Accent5 2 2" xfId="231"/>
    <cellStyle name="Accent5 2 3" xfId="301"/>
    <cellStyle name="Accent5 3" xfId="126"/>
    <cellStyle name="Accent5 4" xfId="526"/>
    <cellStyle name="Accent6 2" xfId="57"/>
    <cellStyle name="Accent6 2 2" xfId="232"/>
    <cellStyle name="Accent6 2 3" xfId="305"/>
    <cellStyle name="Accent6 3" xfId="130"/>
    <cellStyle name="Accent6 4" xfId="530"/>
    <cellStyle name="Bad 2" xfId="58"/>
    <cellStyle name="Bad 2 2" xfId="233"/>
    <cellStyle name="Bad 2 3" xfId="274"/>
    <cellStyle name="Bad 3" xfId="99"/>
    <cellStyle name="Bad 4" xfId="500"/>
    <cellStyle name="Calculation 2" xfId="59"/>
    <cellStyle name="Calculation 2 10" xfId="385"/>
    <cellStyle name="Calculation 2 10 2" xfId="722"/>
    <cellStyle name="Calculation 2 10 3" xfId="663"/>
    <cellStyle name="Calculation 2 11" xfId="390"/>
    <cellStyle name="Calculation 2 11 2" xfId="727"/>
    <cellStyle name="Calculation 2 11 3" xfId="597"/>
    <cellStyle name="Calculation 2 12" xfId="410"/>
    <cellStyle name="Calculation 2 12 2" xfId="745"/>
    <cellStyle name="Calculation 2 12 3" xfId="619"/>
    <cellStyle name="Calculation 2 13" xfId="405"/>
    <cellStyle name="Calculation 2 13 2" xfId="740"/>
    <cellStyle name="Calculation 2 13 3" xfId="588"/>
    <cellStyle name="Calculation 2 14" xfId="666"/>
    <cellStyle name="Calculation 2 15" xfId="581"/>
    <cellStyle name="Calculation 2 2" xfId="234"/>
    <cellStyle name="Calculation 2 2 2" xfId="591"/>
    <cellStyle name="Calculation 2 2 3" xfId="563"/>
    <cellStyle name="Calculation 2 3" xfId="278"/>
    <cellStyle name="Calculation 2 4" xfId="342"/>
    <cellStyle name="Calculation 2 4 2" xfId="582"/>
    <cellStyle name="Calculation 2 4 3" xfId="592"/>
    <cellStyle name="Calculation 2 5" xfId="392"/>
    <cellStyle name="Calculation 2 5 2" xfId="729"/>
    <cellStyle name="Calculation 2 5 3" xfId="631"/>
    <cellStyle name="Calculation 2 6" xfId="408"/>
    <cellStyle name="Calculation 2 6 2" xfId="743"/>
    <cellStyle name="Calculation 2 6 3" xfId="615"/>
    <cellStyle name="Calculation 2 7" xfId="407"/>
    <cellStyle name="Calculation 2 7 2" xfId="742"/>
    <cellStyle name="Calculation 2 7 3" xfId="664"/>
    <cellStyle name="Calculation 2 8" xfId="420"/>
    <cellStyle name="Calculation 2 8 2" xfId="750"/>
    <cellStyle name="Calculation 2 8 3" xfId="535"/>
    <cellStyle name="Calculation 2 9" xfId="422"/>
    <cellStyle name="Calculation 2 9 2" xfId="752"/>
    <cellStyle name="Calculation 2 9 3" xfId="773"/>
    <cellStyle name="Calculation 3" xfId="103"/>
    <cellStyle name="Calculation 4" xfId="504"/>
    <cellStyle name="Check Cell 2" xfId="60"/>
    <cellStyle name="Check Cell 2 2" xfId="235"/>
    <cellStyle name="Check Cell 2 3" xfId="280"/>
    <cellStyle name="Check Cell 3" xfId="105"/>
    <cellStyle name="Check Cell 4" xfId="506"/>
    <cellStyle name="Comma" xfId="6" builtinId="3"/>
    <cellStyle name="Comma 10" xfId="309"/>
    <cellStyle name="Comma 11" xfId="343"/>
    <cellStyle name="Comma 11 2" xfId="477"/>
    <cellStyle name="Comma 11 2 2" xfId="706"/>
    <cellStyle name="Comma 11 3" xfId="635"/>
    <cellStyle name="Comma 12" xfId="379"/>
    <cellStyle name="Comma 12 2" xfId="482"/>
    <cellStyle name="Comma 12 2 2" xfId="711"/>
    <cellStyle name="Comma 12 3" xfId="644"/>
    <cellStyle name="Comma 13" xfId="790"/>
    <cellStyle name="Comma 14" xfId="438"/>
    <cellStyle name="Comma 14 2" xfId="667"/>
    <cellStyle name="Comma 2" xfId="8"/>
    <cellStyle name="Comma 2 2" xfId="62"/>
    <cellStyle name="Comma 2 2 2" xfId="156"/>
    <cellStyle name="Comma 2 2 2 2" xfId="344"/>
    <cellStyle name="Comma 2 2 3" xfId="345"/>
    <cellStyle name="Comma 2 3" xfId="61"/>
    <cellStyle name="Comma 2 3 2" xfId="236"/>
    <cellStyle name="Comma 2 3 2 2" xfId="346"/>
    <cellStyle name="Comma 2 3 3" xfId="310"/>
    <cellStyle name="Comma 2 4" xfId="157"/>
    <cellStyle name="Comma 2 4 2" xfId="311"/>
    <cellStyle name="Comma 2 5" xfId="158"/>
    <cellStyle name="Comma 2 6" xfId="384"/>
    <cellStyle name="Comma 2 6 2" xfId="484"/>
    <cellStyle name="Comma 2 6 2 2" xfId="713"/>
    <cellStyle name="Comma 2 6 3" xfId="646"/>
    <cellStyle name="Comma 2 7" xfId="32"/>
    <cellStyle name="Comma 2 7 2" xfId="460"/>
    <cellStyle name="Comma 2 7 2 2" xfId="689"/>
    <cellStyle name="Comma 2 7 3" xfId="559"/>
    <cellStyle name="Comma 2 8" xfId="440"/>
    <cellStyle name="Comma 2 8 2" xfId="669"/>
    <cellStyle name="Comma 2 9" xfId="538"/>
    <cellStyle name="Comma 3" xfId="17"/>
    <cellStyle name="Comma 3 2" xfId="159"/>
    <cellStyle name="Comma 3 2 2" xfId="347"/>
    <cellStyle name="Comma 3 2 3" xfId="348"/>
    <cellStyle name="Comma 3 2 3 2" xfId="478"/>
    <cellStyle name="Comma 3 2 3 2 2" xfId="707"/>
    <cellStyle name="Comma 3 2 3 3" xfId="636"/>
    <cellStyle name="Comma 3 3" xfId="160"/>
    <cellStyle name="Comma 3 3 2" xfId="313"/>
    <cellStyle name="Comma 3 4" xfId="312"/>
    <cellStyle name="Comma 3 4 2" xfId="349"/>
    <cellStyle name="Comma 3 5" xfId="394"/>
    <cellStyle name="Comma 3 5 2" xfId="485"/>
    <cellStyle name="Comma 3 5 2 2" xfId="714"/>
    <cellStyle name="Comma 3 5 3" xfId="652"/>
    <cellStyle name="Comma 3 6" xfId="63"/>
    <cellStyle name="Comma 3 6 2" xfId="461"/>
    <cellStyle name="Comma 3 6 2 2" xfId="690"/>
    <cellStyle name="Comma 3 6 3" xfId="565"/>
    <cellStyle name="Comma 3 7" xfId="449"/>
    <cellStyle name="Comma 3 7 2" xfId="678"/>
    <cellStyle name="Comma 3 8" xfId="547"/>
    <cellStyle name="Comma 4" xfId="161"/>
    <cellStyle name="Comma 4 2" xfId="162"/>
    <cellStyle name="Comma 4 3" xfId="314"/>
    <cellStyle name="Comma 5" xfId="163"/>
    <cellStyle name="Comma 5 2" xfId="315"/>
    <cellStyle name="Comma 6" xfId="164"/>
    <cellStyle name="Comma 6 2" xfId="165"/>
    <cellStyle name="Comma 6 2 2" xfId="237"/>
    <cellStyle name="Comma 6 2 2 2" xfId="350"/>
    <cellStyle name="Comma 6 2 2 3" xfId="474"/>
    <cellStyle name="Comma 6 2 2 3 2" xfId="703"/>
    <cellStyle name="Comma 6 2 2 4" xfId="611"/>
    <cellStyle name="Comma 6 2 3" xfId="317"/>
    <cellStyle name="Comma 6 2 4" xfId="417"/>
    <cellStyle name="Comma 6 2 4 2" xfId="490"/>
    <cellStyle name="Comma 6 2 4 2 2" xfId="719"/>
    <cellStyle name="Comma 6 2 4 3" xfId="660"/>
    <cellStyle name="Comma 6 2 5" xfId="466"/>
    <cellStyle name="Comma 6 2 5 2" xfId="695"/>
    <cellStyle name="Comma 6 2 6" xfId="594"/>
    <cellStyle name="Comma 6 3" xfId="207"/>
    <cellStyle name="Comma 6 3 2" xfId="351"/>
    <cellStyle name="Comma 6 3 3" xfId="472"/>
    <cellStyle name="Comma 6 3 3 2" xfId="701"/>
    <cellStyle name="Comma 6 3 4" xfId="605"/>
    <cellStyle name="Comma 6 4" xfId="316"/>
    <cellStyle name="Comma 6 5" xfId="416"/>
    <cellStyle name="Comma 6 5 2" xfId="489"/>
    <cellStyle name="Comma 6 5 2 2" xfId="718"/>
    <cellStyle name="Comma 6 5 3" xfId="659"/>
    <cellStyle name="Comma 6 6" xfId="465"/>
    <cellStyle name="Comma 6 6 2" xfId="694"/>
    <cellStyle name="Comma 6 7" xfId="593"/>
    <cellStyle name="Comma 7" xfId="92"/>
    <cellStyle name="Comma 7 2" xfId="208"/>
    <cellStyle name="Comma 7 2 2" xfId="319"/>
    <cellStyle name="Comma 7 2 3" xfId="473"/>
    <cellStyle name="Comma 7 2 3 2" xfId="702"/>
    <cellStyle name="Comma 7 2 4" xfId="606"/>
    <cellStyle name="Comma 7 3" xfId="320"/>
    <cellStyle name="Comma 7 4" xfId="318"/>
    <cellStyle name="Comma 7 5" xfId="404"/>
    <cellStyle name="Comma 7 5 2" xfId="487"/>
    <cellStyle name="Comma 7 5 2 2" xfId="716"/>
    <cellStyle name="Comma 7 5 3" xfId="655"/>
    <cellStyle name="Comma 7 6" xfId="463"/>
    <cellStyle name="Comma 7 6 2" xfId="692"/>
    <cellStyle name="Comma 7 7" xfId="574"/>
    <cellStyle name="Comma 8" xfId="166"/>
    <cellStyle name="Comma 8 2" xfId="321"/>
    <cellStyle name="Comma 9" xfId="322"/>
    <cellStyle name="Currency 2" xfId="9"/>
    <cellStyle name="Currency 2 2" xfId="441"/>
    <cellStyle name="Currency 2 2 2" xfId="670"/>
    <cellStyle name="Currency 2 3" xfId="539"/>
    <cellStyle name="Currency 3" xfId="18"/>
    <cellStyle name="Currency 3 2" xfId="450"/>
    <cellStyle name="Currency 3 2 2" xfId="679"/>
    <cellStyle name="Currency 3 3" xfId="548"/>
    <cellStyle name="Explanatory Text 2" xfId="64"/>
    <cellStyle name="Explanatory Text 2 2" xfId="238"/>
    <cellStyle name="Explanatory Text 2 3" xfId="283"/>
    <cellStyle name="Explanatory Text 3" xfId="108"/>
    <cellStyle name="Explanatory Text 4" xfId="508"/>
    <cellStyle name="Good 2" xfId="65"/>
    <cellStyle name="Good 2 2" xfId="239"/>
    <cellStyle name="Good 2 3" xfId="273"/>
    <cellStyle name="Good 3" xfId="98"/>
    <cellStyle name="Good 4" xfId="499"/>
    <cellStyle name="Heading 1 2" xfId="66"/>
    <cellStyle name="Heading 1 2 2" xfId="240"/>
    <cellStyle name="Heading 1 2 3" xfId="269"/>
    <cellStyle name="Heading 1 3" xfId="94"/>
    <cellStyle name="Heading 1 4" xfId="495"/>
    <cellStyle name="Heading 2 2" xfId="67"/>
    <cellStyle name="Heading 2 2 2" xfId="241"/>
    <cellStyle name="Heading 2 2 3" xfId="270"/>
    <cellStyle name="Heading 2 3" xfId="95"/>
    <cellStyle name="Heading 2 4" xfId="496"/>
    <cellStyle name="Heading 3 2" xfId="68"/>
    <cellStyle name="Heading 3 2 2" xfId="242"/>
    <cellStyle name="Heading 3 2 3" xfId="271"/>
    <cellStyle name="Heading 3 3" xfId="96"/>
    <cellStyle name="Heading 3 4" xfId="497"/>
    <cellStyle name="Heading 4 2" xfId="69"/>
    <cellStyle name="Heading 4 2 2" xfId="243"/>
    <cellStyle name="Heading 4 2 3" xfId="272"/>
    <cellStyle name="Heading 4 3" xfId="97"/>
    <cellStyle name="Heading 4 4" xfId="498"/>
    <cellStyle name="Hyperlink 2" xfId="353"/>
    <cellStyle name="Hyperlink 3" xfId="352"/>
    <cellStyle name="Hyperlink 4" xfId="135"/>
    <cellStyle name="Input 2" xfId="70"/>
    <cellStyle name="Input 2 10" xfId="393"/>
    <cellStyle name="Input 2 10 2" xfId="730"/>
    <cellStyle name="Input 2 10 3" xfId="638"/>
    <cellStyle name="Input 2 11" xfId="401"/>
    <cellStyle name="Input 2 11 2" xfId="737"/>
    <cellStyle name="Input 2 11 3" xfId="609"/>
    <cellStyle name="Input 2 12" xfId="437"/>
    <cellStyle name="Input 2 12 2" xfId="767"/>
    <cellStyle name="Input 2 12 3" xfId="788"/>
    <cellStyle name="Input 2 13" xfId="386"/>
    <cellStyle name="Input 2 13 2" xfId="723"/>
    <cellStyle name="Input 2 13 3" xfId="572"/>
    <cellStyle name="Input 2 14" xfId="573"/>
    <cellStyle name="Input 2 15" xfId="623"/>
    <cellStyle name="Input 2 2" xfId="244"/>
    <cellStyle name="Input 2 2 2" xfId="590"/>
    <cellStyle name="Input 2 2 3" xfId="770"/>
    <cellStyle name="Input 2 3" xfId="276"/>
    <cellStyle name="Input 2 4" xfId="354"/>
    <cellStyle name="Input 2 4 2" xfId="586"/>
    <cellStyle name="Input 2 4 3" xfId="627"/>
    <cellStyle name="Input 2 5" xfId="395"/>
    <cellStyle name="Input 2 5 2" xfId="732"/>
    <cellStyle name="Input 2 5 3" xfId="557"/>
    <cellStyle name="Input 2 6" xfId="397"/>
    <cellStyle name="Input 2 6 2" xfId="734"/>
    <cellStyle name="Input 2 6 3" xfId="608"/>
    <cellStyle name="Input 2 7" xfId="409"/>
    <cellStyle name="Input 2 7 2" xfId="744"/>
    <cellStyle name="Input 2 7 3" xfId="589"/>
    <cellStyle name="Input 2 8" xfId="428"/>
    <cellStyle name="Input 2 8 2" xfId="758"/>
    <cellStyle name="Input 2 8 3" xfId="779"/>
    <cellStyle name="Input 2 9" xfId="430"/>
    <cellStyle name="Input 2 9 2" xfId="760"/>
    <cellStyle name="Input 2 9 3" xfId="781"/>
    <cellStyle name="Input 3" xfId="101"/>
    <cellStyle name="Input 4" xfId="502"/>
    <cellStyle name="Linked Cell 2" xfId="71"/>
    <cellStyle name="Linked Cell 2 2" xfId="245"/>
    <cellStyle name="Linked Cell 2 3" xfId="279"/>
    <cellStyle name="Linked Cell 3" xfId="104"/>
    <cellStyle name="Linked Cell 4" xfId="505"/>
    <cellStyle name="Neutral 2" xfId="72"/>
    <cellStyle name="Neutral 2 2" xfId="246"/>
    <cellStyle name="Neutral 2 3" xfId="275"/>
    <cellStyle name="Neutral 2 4" xfId="355"/>
    <cellStyle name="Neutral 3" xfId="100"/>
    <cellStyle name="Neutral 3 2" xfId="356"/>
    <cellStyle name="Neutral 4" xfId="501"/>
    <cellStyle name="Normal" xfId="0" builtinId="0"/>
    <cellStyle name="Normal 10" xfId="5"/>
    <cellStyle name="Normal 10 2" xfId="323"/>
    <cellStyle name="Normal 11" xfId="26"/>
    <cellStyle name="Normal 11 2" xfId="167"/>
    <cellStyle name="Normal 11 3" xfId="247"/>
    <cellStyle name="Normal 11 4" xfId="134"/>
    <cellStyle name="Normal 11 5" xfId="458"/>
    <cellStyle name="Normal 11 5 2" xfId="687"/>
    <cellStyle name="Normal 11 6" xfId="556"/>
    <cellStyle name="Normal 12" xfId="136"/>
    <cellStyle name="Normal 12 2" xfId="204"/>
    <cellStyle name="Normal 12 2 2" xfId="357"/>
    <cellStyle name="Normal 12 3" xfId="324"/>
    <cellStyle name="Normal 12 4" xfId="414"/>
    <cellStyle name="Normal 12 4 2" xfId="488"/>
    <cellStyle name="Normal 12 4 2 2" xfId="717"/>
    <cellStyle name="Normal 12 4 3" xfId="657"/>
    <cellStyle name="Normal 12 5" xfId="464"/>
    <cellStyle name="Normal 12 5 2" xfId="693"/>
    <cellStyle name="Normal 12 6" xfId="584"/>
    <cellStyle name="Normal 13" xfId="168"/>
    <cellStyle name="Normal 13 2" xfId="206"/>
    <cellStyle name="Normal 13 2 2" xfId="359"/>
    <cellStyle name="Normal 13 2 3" xfId="471"/>
    <cellStyle name="Normal 13 2 3 2" xfId="700"/>
    <cellStyle name="Normal 13 2 4" xfId="604"/>
    <cellStyle name="Normal 13 3" xfId="358"/>
    <cellStyle name="Normal 13 3 2" xfId="479"/>
    <cellStyle name="Normal 13 3 2 2" xfId="708"/>
    <cellStyle name="Normal 13 3 3" xfId="637"/>
    <cellStyle name="Normal 13 4" xfId="418"/>
    <cellStyle name="Normal 13 4 2" xfId="491"/>
    <cellStyle name="Normal 13 4 2 2" xfId="720"/>
    <cellStyle name="Normal 13 4 3" xfId="661"/>
    <cellStyle name="Normal 13 5" xfId="467"/>
    <cellStyle name="Normal 13 5 2" xfId="696"/>
    <cellStyle name="Normal 13 6" xfId="595"/>
    <cellStyle name="Normal 14" xfId="169"/>
    <cellStyle name="Normal 14 2" xfId="248"/>
    <cellStyle name="Normal 14 2 2" xfId="475"/>
    <cellStyle name="Normal 14 2 2 2" xfId="704"/>
    <cellStyle name="Normal 14 2 3" xfId="613"/>
    <cellStyle name="Normal 14 3" xfId="419"/>
    <cellStyle name="Normal 14 3 2" xfId="492"/>
    <cellStyle name="Normal 14 3 2 2" xfId="721"/>
    <cellStyle name="Normal 14 3 3" xfId="662"/>
    <cellStyle name="Normal 14 4" xfId="468"/>
    <cellStyle name="Normal 14 4 2" xfId="697"/>
    <cellStyle name="Normal 14 5" xfId="596"/>
    <cellStyle name="Normal 15" xfId="202"/>
    <cellStyle name="Normal 15 2" xfId="469"/>
    <cellStyle name="Normal 15 2 2" xfId="698"/>
    <cellStyle name="Normal 15 3" xfId="602"/>
    <cellStyle name="Normal 16" xfId="378"/>
    <cellStyle name="Normal 16 2" xfId="481"/>
    <cellStyle name="Normal 16 2 2" xfId="710"/>
    <cellStyle name="Normal 16 3" xfId="643"/>
    <cellStyle name="Normal 17" xfId="789"/>
    <cellStyle name="Normal 2" xfId="1"/>
    <cellStyle name="Normal 2 2" xfId="74"/>
    <cellStyle name="Normal 2 2 2" xfId="170"/>
    <cellStyle name="Normal 2 2 2 2" xfId="360"/>
    <cellStyle name="Normal 2 2 3" xfId="249"/>
    <cellStyle name="Normal 2 2 3 2" xfId="361"/>
    <cellStyle name="Normal 2 2 4" xfId="325"/>
    <cellStyle name="Normal 2 3" xfId="75"/>
    <cellStyle name="Normal 2 3 2" xfId="171"/>
    <cellStyle name="Normal 2 3 2 2" xfId="327"/>
    <cellStyle name="Normal 2 3 3" xfId="326"/>
    <cellStyle name="Normal 2 3 3 2" xfId="362"/>
    <cellStyle name="Normal 2 4" xfId="73"/>
    <cellStyle name="Normal 2 4 2" xfId="250"/>
    <cellStyle name="Normal 2 4 2 2" xfId="476"/>
    <cellStyle name="Normal 2 4 2 2 2" xfId="705"/>
    <cellStyle name="Normal 2 4 2 3" xfId="614"/>
    <cellStyle name="Normal 2_MOLSI 2009-2011 MTEF Axjusak 3_new_Final" xfId="30"/>
    <cellStyle name="Normal 20 2" xfId="793"/>
    <cellStyle name="Normal 3" xfId="3"/>
    <cellStyle name="Normal 3 2" xfId="77"/>
    <cellStyle name="Normal 3 2 2" xfId="251"/>
    <cellStyle name="Normal 3 2 2 2" xfId="363"/>
    <cellStyle name="Normal 3 2 3" xfId="328"/>
    <cellStyle name="Normal 3 2 3 2" xfId="364"/>
    <cellStyle name="Normal 3 3" xfId="76"/>
    <cellStyle name="Normal 3 3 2" xfId="252"/>
    <cellStyle name="Normal 3 3 3" xfId="365"/>
    <cellStyle name="Normal 3 4" xfId="172"/>
    <cellStyle name="Normal 3 5" xfId="173"/>
    <cellStyle name="Normal 3_HavelvacN2axjusakN3" xfId="366"/>
    <cellStyle name="Normal 36" xfId="791"/>
    <cellStyle name="Normal 4" xfId="10"/>
    <cellStyle name="Normal 4 2" xfId="19"/>
    <cellStyle name="Normal 4 2 2" xfId="368"/>
    <cellStyle name="Normal 4 2 3" xfId="367"/>
    <cellStyle name="Normal 4 2 4" xfId="78"/>
    <cellStyle name="Normal 4 2 5" xfId="451"/>
    <cellStyle name="Normal 4 2 5 2" xfId="680"/>
    <cellStyle name="Normal 4 2 6" xfId="549"/>
    <cellStyle name="Normal 4 3" xfId="253"/>
    <cellStyle name="Normal 4 4" xfId="267"/>
    <cellStyle name="Normal 4 5" xfId="13"/>
    <cellStyle name="Normal 4 5 2" xfId="22"/>
    <cellStyle name="Normal 4 5 2 2" xfId="454"/>
    <cellStyle name="Normal 4 5 2 2 2" xfId="683"/>
    <cellStyle name="Normal 4 5 2 3" xfId="552"/>
    <cellStyle name="Normal 4 5 3" xfId="383"/>
    <cellStyle name="Normal 4 5 3 2" xfId="483"/>
    <cellStyle name="Normal 4 5 3 2 2" xfId="712"/>
    <cellStyle name="Normal 4 5 3 3" xfId="645"/>
    <cellStyle name="Normal 4 5 4" xfId="445"/>
    <cellStyle name="Normal 4 5 4 2" xfId="674"/>
    <cellStyle name="Normal 4 5 5" xfId="543"/>
    <cellStyle name="Normal 4 6" xfId="14"/>
    <cellStyle name="Normal 4 6 2" xfId="23"/>
    <cellStyle name="Normal 4 6 2 2" xfId="455"/>
    <cellStyle name="Normal 4 6 2 2 2" xfId="684"/>
    <cellStyle name="Normal 4 6 2 3" xfId="553"/>
    <cellStyle name="Normal 4 6 3" xfId="446"/>
    <cellStyle name="Normal 4 6 3 2" xfId="675"/>
    <cellStyle name="Normal 4 6 4" xfId="544"/>
    <cellStyle name="Normal 4 6 5" xfId="792"/>
    <cellStyle name="Normal 4 7" xfId="31"/>
    <cellStyle name="Normal 4 7 2" xfId="459"/>
    <cellStyle name="Normal 4 7 2 2" xfId="688"/>
    <cellStyle name="Normal 4 7 3" xfId="558"/>
    <cellStyle name="Normal 4 8" xfId="442"/>
    <cellStyle name="Normal 4 8 2" xfId="671"/>
    <cellStyle name="Normal 4 9" xfId="540"/>
    <cellStyle name="Normal 5" xfId="7"/>
    <cellStyle name="Normal 5 2" xfId="174"/>
    <cellStyle name="Normal 5 2 2" xfId="369"/>
    <cellStyle name="Normal 5 2 2 2" xfId="480"/>
    <cellStyle name="Normal 5 2 2 2 2" xfId="709"/>
    <cellStyle name="Normal 5 2 2 3" xfId="639"/>
    <cellStyle name="Normal 5 3" xfId="254"/>
    <cellStyle name="Normal 5 4" xfId="398"/>
    <cellStyle name="Normal 5 4 2" xfId="486"/>
    <cellStyle name="Normal 5 4 2 2" xfId="715"/>
    <cellStyle name="Normal 5 4 3" xfId="653"/>
    <cellStyle name="Normal 5 5" xfId="79"/>
    <cellStyle name="Normal 5 5 2" xfId="462"/>
    <cellStyle name="Normal 5 5 2 2" xfId="691"/>
    <cellStyle name="Normal 5 5 3" xfId="570"/>
    <cellStyle name="Normal 5 6" xfId="439"/>
    <cellStyle name="Normal 5 6 2" xfId="668"/>
    <cellStyle name="Normal 5 7" xfId="537"/>
    <cellStyle name="Normal 6" xfId="16"/>
    <cellStyle name="Normal 6 2" xfId="175"/>
    <cellStyle name="Normal 6 2 2" xfId="370"/>
    <cellStyle name="Normal 6 3" xfId="203"/>
    <cellStyle name="Normal 6 3 2" xfId="371"/>
    <cellStyle name="Normal 6 3 3" xfId="470"/>
    <cellStyle name="Normal 6 3 3 2" xfId="699"/>
    <cellStyle name="Normal 6 3 4" xfId="603"/>
    <cellStyle name="Normal 6 4" xfId="80"/>
    <cellStyle name="Normal 6 5" xfId="448"/>
    <cellStyle name="Normal 6 5 2" xfId="677"/>
    <cellStyle name="Normal 6 6" xfId="546"/>
    <cellStyle name="Normal 7" xfId="11"/>
    <cellStyle name="Normal 7 2" xfId="20"/>
    <cellStyle name="Normal 7 2 2" xfId="372"/>
    <cellStyle name="Normal 7 2 3" xfId="329"/>
    <cellStyle name="Normal 7 2 4" xfId="452"/>
    <cellStyle name="Normal 7 2 4 2" xfId="681"/>
    <cellStyle name="Normal 7 2 5" xfId="550"/>
    <cellStyle name="Normal 7 3" xfId="81"/>
    <cellStyle name="Normal 7 4" xfId="443"/>
    <cellStyle name="Normal 7 4 2" xfId="672"/>
    <cellStyle name="Normal 7 5" xfId="541"/>
    <cellStyle name="Normal 8" xfId="24"/>
    <cellStyle name="Normal 8 2" xfId="255"/>
    <cellStyle name="Normal 8 3" xfId="373"/>
    <cellStyle name="Normal 8 4" xfId="33"/>
    <cellStyle name="Normal 8 5" xfId="456"/>
    <cellStyle name="Normal 8 5 2" xfId="685"/>
    <cellStyle name="Normal 8 6" xfId="554"/>
    <cellStyle name="Normal 9" xfId="12"/>
    <cellStyle name="Normal 9 2" xfId="21"/>
    <cellStyle name="Normal 9 2 2" xfId="374"/>
    <cellStyle name="Normal 9 2 3" xfId="256"/>
    <cellStyle name="Normal 9 2 4" xfId="453"/>
    <cellStyle name="Normal 9 2 4 2" xfId="682"/>
    <cellStyle name="Normal 9 2 5" xfId="551"/>
    <cellStyle name="Normal 9 3" xfId="330"/>
    <cellStyle name="Normal 9 4" xfId="93"/>
    <cellStyle name="Normal 9 5" xfId="444"/>
    <cellStyle name="Normal 9 5 2" xfId="673"/>
    <cellStyle name="Normal 9 6" xfId="542"/>
    <cellStyle name="Note" xfId="493" builtinId="10" customBuiltin="1"/>
    <cellStyle name="Note 2" xfId="82"/>
    <cellStyle name="Note 2 10" xfId="406"/>
    <cellStyle name="Note 2 10 2" xfId="741"/>
    <cellStyle name="Note 2 10 3" xfId="612"/>
    <cellStyle name="Note 2 11" xfId="402"/>
    <cellStyle name="Note 2 11 2" xfId="738"/>
    <cellStyle name="Note 2 11 3" xfId="566"/>
    <cellStyle name="Note 2 12" xfId="413"/>
    <cellStyle name="Note 2 12 2" xfId="748"/>
    <cellStyle name="Note 2 12 3" xfId="578"/>
    <cellStyle name="Note 2 13" xfId="380"/>
    <cellStyle name="Note 2 13 2" xfId="579"/>
    <cellStyle name="Note 2 13 3" xfId="628"/>
    <cellStyle name="Note 2 14" xfId="577"/>
    <cellStyle name="Note 2 15" xfId="771"/>
    <cellStyle name="Note 2 2" xfId="257"/>
    <cellStyle name="Note 2 2 2" xfId="650"/>
    <cellStyle name="Note 2 2 3" xfId="534"/>
    <cellStyle name="Note 2 3" xfId="282"/>
    <cellStyle name="Note 2 4" xfId="375"/>
    <cellStyle name="Note 2 4 2" xfId="560"/>
    <cellStyle name="Note 2 4 3" xfId="587"/>
    <cellStyle name="Note 2 5" xfId="399"/>
    <cellStyle name="Note 2 5 2" xfId="735"/>
    <cellStyle name="Note 2 5 3" xfId="600"/>
    <cellStyle name="Note 2 6" xfId="381"/>
    <cellStyle name="Note 2 6 2" xfId="620"/>
    <cellStyle name="Note 2 6 3" xfId="616"/>
    <cellStyle name="Note 2 7" xfId="382"/>
    <cellStyle name="Note 2 7 2" xfId="607"/>
    <cellStyle name="Note 2 7 3" xfId="640"/>
    <cellStyle name="Note 2 8" xfId="391"/>
    <cellStyle name="Note 2 8 2" xfId="728"/>
    <cellStyle name="Note 2 8 3" xfId="632"/>
    <cellStyle name="Note 2 9" xfId="396"/>
    <cellStyle name="Note 2 9 2" xfId="733"/>
    <cellStyle name="Note 2 9 3" xfId="569"/>
    <cellStyle name="Note 3" xfId="107"/>
    <cellStyle name="Output 2" xfId="83"/>
    <cellStyle name="Output 2 10" xfId="561"/>
    <cellStyle name="Output 2 2" xfId="258"/>
    <cellStyle name="Output 2 2 2" xfId="634"/>
    <cellStyle name="Output 2 2 3" xfId="769"/>
    <cellStyle name="Output 2 3" xfId="277"/>
    <cellStyle name="Output 2 4" xfId="376"/>
    <cellStyle name="Output 2 4 2" xfId="580"/>
    <cellStyle name="Output 2 4 3" xfId="629"/>
    <cellStyle name="Output 2 5" xfId="400"/>
    <cellStyle name="Output 2 5 2" xfId="736"/>
    <cellStyle name="Output 2 5 3" xfId="598"/>
    <cellStyle name="Output 2 6" xfId="411"/>
    <cellStyle name="Output 2 6 2" xfId="746"/>
    <cellStyle name="Output 2 6 3" xfId="665"/>
    <cellStyle name="Output 2 7" xfId="433"/>
    <cellStyle name="Output 2 7 2" xfId="763"/>
    <cellStyle name="Output 2 7 3" xfId="784"/>
    <cellStyle name="Output 2 8" xfId="389"/>
    <cellStyle name="Output 2 8 2" xfId="726"/>
    <cellStyle name="Output 2 8 3" xfId="658"/>
    <cellStyle name="Output 2 9" xfId="648"/>
    <cellStyle name="Output 3" xfId="102"/>
    <cellStyle name="Output 4" xfId="503"/>
    <cellStyle name="Percent 2" xfId="2"/>
    <cellStyle name="Percent 2 2" xfId="29"/>
    <cellStyle name="Percent 2 3" xfId="259"/>
    <cellStyle name="Percent 2 4" xfId="28"/>
    <cellStyle name="Percent 3" xfId="15"/>
    <cellStyle name="Percent 3 2" xfId="447"/>
    <cellStyle name="Percent 3 2 2" xfId="676"/>
    <cellStyle name="Percent 3 3" xfId="545"/>
    <cellStyle name="Percent 4" xfId="25"/>
    <cellStyle name="Percent 4 2" xfId="457"/>
    <cellStyle name="Percent 4 2 2" xfId="686"/>
    <cellStyle name="Percent 4 3" xfId="555"/>
    <cellStyle name="SN_241" xfId="4"/>
    <cellStyle name="Style 1" xfId="84"/>
    <cellStyle name="Style 1 2" xfId="85"/>
    <cellStyle name="Style 1 2 2" xfId="176"/>
    <cellStyle name="Style 1 3" xfId="331"/>
    <cellStyle name="Style 1 4" xfId="332"/>
    <cellStyle name="Style 1_verchnakan_ax21-25_2018" xfId="86"/>
    <cellStyle name="Title" xfId="27" builtinId="15" customBuiltin="1"/>
    <cellStyle name="Title 2" xfId="87"/>
    <cellStyle name="Title 2 2" xfId="268"/>
    <cellStyle name="Title 3" xfId="494"/>
    <cellStyle name="Total 2" xfId="88"/>
    <cellStyle name="Total 2 10" xfId="768"/>
    <cellStyle name="Total 2 2" xfId="260"/>
    <cellStyle name="Total 2 2 2" xfId="610"/>
    <cellStyle name="Total 2 2 3" xfId="642"/>
    <cellStyle name="Total 2 3" xfId="284"/>
    <cellStyle name="Total 2 4" xfId="377"/>
    <cellStyle name="Total 2 4 2" xfId="622"/>
    <cellStyle name="Total 2 4 3" xfId="599"/>
    <cellStyle name="Total 2 5" xfId="403"/>
    <cellStyle name="Total 2 5 2" xfId="739"/>
    <cellStyle name="Total 2 5 3" xfId="617"/>
    <cellStyle name="Total 2 6" xfId="412"/>
    <cellStyle name="Total 2 6 2" xfId="747"/>
    <cellStyle name="Total 2 6 3" xfId="571"/>
    <cellStyle name="Total 2 7" xfId="436"/>
    <cellStyle name="Total 2 7 2" xfId="766"/>
    <cellStyle name="Total 2 7 3" xfId="787"/>
    <cellStyle name="Total 2 8" xfId="431"/>
    <cellStyle name="Total 2 8 2" xfId="761"/>
    <cellStyle name="Total 2 8 3" xfId="782"/>
    <cellStyle name="Total 2 9" xfId="618"/>
    <cellStyle name="Total 3" xfId="109"/>
    <cellStyle name="Total 4" xfId="509"/>
    <cellStyle name="Warning Text 2" xfId="89"/>
    <cellStyle name="Warning Text 2 2" xfId="261"/>
    <cellStyle name="Warning Text 2 3" xfId="281"/>
    <cellStyle name="Warning Text 3" xfId="106"/>
    <cellStyle name="Warning Text 4" xfId="507"/>
    <cellStyle name="Акцент1" xfId="177"/>
    <cellStyle name="Акцент2" xfId="178"/>
    <cellStyle name="Акцент3" xfId="179"/>
    <cellStyle name="Акцент4" xfId="180"/>
    <cellStyle name="Акцент5" xfId="181"/>
    <cellStyle name="Акцент6" xfId="182"/>
    <cellStyle name="Ввод " xfId="183"/>
    <cellStyle name="Ввод  2" xfId="262"/>
    <cellStyle name="Ввод  2 2" xfId="656"/>
    <cellStyle name="Ввод  2 3" xfId="731"/>
    <cellStyle name="Ввод  3" xfId="423"/>
    <cellStyle name="Ввод  3 2" xfId="753"/>
    <cellStyle name="Ввод  3 3" xfId="774"/>
    <cellStyle name="Ввод  4" xfId="421"/>
    <cellStyle name="Ввод  4 2" xfId="751"/>
    <cellStyle name="Ввод  4 3" xfId="772"/>
    <cellStyle name="Ввод  5" xfId="654"/>
    <cellStyle name="Ввод  6" xfId="585"/>
    <cellStyle name="Вывод" xfId="184"/>
    <cellStyle name="Вывод 2" xfId="263"/>
    <cellStyle name="Вывод 2 2" xfId="649"/>
    <cellStyle name="Вывод 2 3" xfId="562"/>
    <cellStyle name="Вывод 3" xfId="424"/>
    <cellStyle name="Вывод 3 2" xfId="754"/>
    <cellStyle name="Вывод 3 3" xfId="775"/>
    <cellStyle name="Вывод 4" xfId="415"/>
    <cellStyle name="Вывод 4 2" xfId="749"/>
    <cellStyle name="Вывод 4 3" xfId="601"/>
    <cellStyle name="Вывод 5" xfId="651"/>
    <cellStyle name="Вывод 6" xfId="625"/>
    <cellStyle name="Вычисление" xfId="185"/>
    <cellStyle name="Вычисление 2" xfId="264"/>
    <cellStyle name="Вычисление 2 2" xfId="647"/>
    <cellStyle name="Вычисление 2 3" xfId="583"/>
    <cellStyle name="Вычисление 3" xfId="425"/>
    <cellStyle name="Вычисление 3 2" xfId="755"/>
    <cellStyle name="Вычисление 3 3" xfId="776"/>
    <cellStyle name="Вычисление 4" xfId="429"/>
    <cellStyle name="Вычисление 4 2" xfId="759"/>
    <cellStyle name="Вычисление 4 3" xfId="780"/>
    <cellStyle name="Вычисление 5" xfId="568"/>
    <cellStyle name="Вычисление 6" xfId="626"/>
    <cellStyle name="Заголовок 1" xfId="186"/>
    <cellStyle name="Заголовок 2" xfId="187"/>
    <cellStyle name="Заголовок 3" xfId="188"/>
    <cellStyle name="Заголовок 4" xfId="189"/>
    <cellStyle name="Итог" xfId="190"/>
    <cellStyle name="Итог 2" xfId="265"/>
    <cellStyle name="Итог 2 2" xfId="564"/>
    <cellStyle name="Итог 2 3" xfId="624"/>
    <cellStyle name="Итог 3" xfId="426"/>
    <cellStyle name="Итог 3 2" xfId="756"/>
    <cellStyle name="Итог 3 3" xfId="777"/>
    <cellStyle name="Итог 4" xfId="388"/>
    <cellStyle name="Итог 4 2" xfId="725"/>
    <cellStyle name="Итог 4 3" xfId="630"/>
    <cellStyle name="Итог 5" xfId="575"/>
    <cellStyle name="Итог 6" xfId="633"/>
    <cellStyle name="Контрольная ячейка" xfId="191"/>
    <cellStyle name="Название" xfId="192"/>
    <cellStyle name="Нейтральный" xfId="193"/>
    <cellStyle name="Обычный 2" xfId="90"/>
    <cellStyle name="Обычный 2 2" xfId="91"/>
    <cellStyle name="Обычный 2 3" xfId="205"/>
    <cellStyle name="Обычный 3" xfId="333"/>
    <cellStyle name="Обычный_Лист1" xfId="194"/>
    <cellStyle name="Плохой" xfId="195"/>
    <cellStyle name="Пояснение" xfId="196"/>
    <cellStyle name="Примечание" xfId="197"/>
    <cellStyle name="Примечание 2" xfId="266"/>
    <cellStyle name="Примечание 2 2" xfId="576"/>
    <cellStyle name="Примечание 2 3" xfId="536"/>
    <cellStyle name="Примечание 3" xfId="427"/>
    <cellStyle name="Примечание 3 2" xfId="757"/>
    <cellStyle name="Примечание 3 3" xfId="778"/>
    <cellStyle name="Примечание 4" xfId="432"/>
    <cellStyle name="Примечание 4 2" xfId="762"/>
    <cellStyle name="Примечание 4 3" xfId="783"/>
    <cellStyle name="Примечание 5" xfId="435"/>
    <cellStyle name="Примечание 5 2" xfId="765"/>
    <cellStyle name="Примечание 5 3" xfId="786"/>
    <cellStyle name="Примечание 6" xfId="387"/>
    <cellStyle name="Примечание 6 2" xfId="724"/>
    <cellStyle name="Примечание 6 3" xfId="621"/>
    <cellStyle name="Примечание 7" xfId="434"/>
    <cellStyle name="Примечание 7 2" xfId="764"/>
    <cellStyle name="Примечание 7 3" xfId="785"/>
    <cellStyle name="Примечание 8" xfId="567"/>
    <cellStyle name="Примечание 9" xfId="641"/>
    <cellStyle name="Связанная ячейка" xfId="198"/>
    <cellStyle name="Стиль 1" xfId="199"/>
    <cellStyle name="Стиль 1 2" xfId="335"/>
    <cellStyle name="Стиль 1 2 2" xfId="336"/>
    <cellStyle name="Стиль 1 3" xfId="334"/>
    <cellStyle name="Текст предупреждения" xfId="200"/>
    <cellStyle name="Финансовый 2" xfId="337"/>
    <cellStyle name="Финансовый 2 2" xfId="338"/>
    <cellStyle name="Финансовый 3" xfId="339"/>
    <cellStyle name="Финансовый 3 2" xfId="340"/>
    <cellStyle name="Финансовый 4" xfId="341"/>
    <cellStyle name="Хороший" xfId="2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VARTUN_2022-2024/HAVELVAC%203-GORCOX%20soc%20patet%20bac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VARTUN_2022-2024/1015-nor/attachments_458055/Socpatet-1015/Socpatet-1015/Socpatet-ayl%20havelvac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1"/>
      <sheetName val="Աղյուսակ Ա. (կատարողի բացվածք)"/>
      <sheetName val="Հավելված 3 մաս 4"/>
      <sheetName val="Հավելված 3 մաս 2"/>
      <sheetName val="Հավելված 3 մաս3"/>
    </sheetNames>
    <sheetDataSet>
      <sheetData sheetId="0" refreshError="1"/>
      <sheetData sheetId="1" refreshError="1"/>
      <sheetData sheetId="2" refreshError="1"/>
      <sheetData sheetId="3">
        <row r="30">
          <cell r="D30">
            <v>0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mjcc"/>
      <sheetName val="havelvac4"/>
      <sheetName val="havelvac5"/>
      <sheetName val="havelvac6-nor naxazern "/>
      <sheetName val="havelvac6 axyusak 1"/>
      <sheetName val="havelvac10 axyusak 1"/>
    </sheetNames>
    <sheetDataSet>
      <sheetData sheetId="0"/>
      <sheetData sheetId="1"/>
      <sheetData sheetId="2"/>
      <sheetData sheetId="3">
        <row r="6">
          <cell r="D6">
            <v>468504</v>
          </cell>
          <cell r="E6">
            <v>468504</v>
          </cell>
          <cell r="F6">
            <v>468504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4"/>
  <sheetViews>
    <sheetView topLeftCell="A8" zoomScaleNormal="100" workbookViewId="0">
      <selection activeCell="F12" sqref="F12"/>
    </sheetView>
  </sheetViews>
  <sheetFormatPr defaultColWidth="8.85546875" defaultRowHeight="55.15" customHeight="1"/>
  <cols>
    <col min="1" max="1" width="3.85546875" style="31" customWidth="1"/>
    <col min="2" max="2" width="18.28515625" style="30" customWidth="1"/>
    <col min="3" max="3" width="17.42578125" style="31" customWidth="1"/>
    <col min="4" max="4" width="11.85546875" style="31" customWidth="1"/>
    <col min="5" max="5" width="61.85546875" style="31" customWidth="1"/>
    <col min="6" max="6" width="23.140625" style="34" customWidth="1"/>
    <col min="7" max="7" width="18" style="31" bestFit="1" customWidth="1"/>
    <col min="8" max="8" width="8.85546875" style="31" customWidth="1"/>
    <col min="9" max="9" width="17.28515625" style="31" bestFit="1" customWidth="1"/>
    <col min="10" max="10" width="8.85546875" style="31"/>
    <col min="11" max="11" width="12" style="31" bestFit="1" customWidth="1"/>
    <col min="12" max="16384" width="8.85546875" style="31"/>
  </cols>
  <sheetData>
    <row r="1" spans="2:11" ht="12.75">
      <c r="F1" s="32" t="s">
        <v>42</v>
      </c>
    </row>
    <row r="2" spans="2:11" ht="12.75">
      <c r="C2" s="33"/>
      <c r="D2" s="33"/>
      <c r="E2" s="33"/>
    </row>
    <row r="3" spans="2:11" ht="12.75">
      <c r="B3" s="35"/>
      <c r="C3" s="36"/>
      <c r="D3" s="36"/>
      <c r="E3" s="36"/>
      <c r="F3" s="37"/>
    </row>
    <row r="4" spans="2:11" ht="12.75">
      <c r="B4" s="170" t="s">
        <v>2</v>
      </c>
      <c r="C4" s="171"/>
      <c r="D4" s="172"/>
      <c r="E4" s="38">
        <v>104016</v>
      </c>
      <c r="F4" s="37"/>
    </row>
    <row r="5" spans="2:11" ht="12.75">
      <c r="B5" s="170" t="s">
        <v>3</v>
      </c>
      <c r="C5" s="171"/>
      <c r="D5" s="172"/>
      <c r="E5" s="39" t="s">
        <v>12</v>
      </c>
      <c r="F5" s="40"/>
      <c r="I5" s="41"/>
    </row>
    <row r="6" spans="2:11" ht="12.75">
      <c r="C6" s="36"/>
      <c r="D6" s="36"/>
      <c r="E6" s="36"/>
      <c r="F6" s="37"/>
    </row>
    <row r="7" spans="2:11" ht="28.9" customHeight="1">
      <c r="B7" s="179" t="s">
        <v>8</v>
      </c>
      <c r="C7" s="179"/>
      <c r="D7" s="179"/>
      <c r="E7" s="179"/>
      <c r="F7" s="179"/>
      <c r="G7" s="42"/>
      <c r="H7" s="43"/>
    </row>
    <row r="8" spans="2:11" ht="12.75">
      <c r="B8" s="35"/>
      <c r="C8" s="36"/>
      <c r="D8" s="36"/>
      <c r="E8" s="36"/>
      <c r="F8" s="44" t="s">
        <v>59</v>
      </c>
    </row>
    <row r="9" spans="2:11" ht="12.75">
      <c r="B9" s="173" t="s">
        <v>4</v>
      </c>
      <c r="C9" s="174"/>
      <c r="D9" s="175" t="s">
        <v>9</v>
      </c>
      <c r="E9" s="176"/>
      <c r="F9" s="180" t="s">
        <v>5</v>
      </c>
      <c r="G9" s="45"/>
    </row>
    <row r="10" spans="2:11" ht="12.75">
      <c r="B10" s="46" t="s">
        <v>1</v>
      </c>
      <c r="C10" s="47" t="s">
        <v>6</v>
      </c>
      <c r="D10" s="177"/>
      <c r="E10" s="178"/>
      <c r="F10" s="181"/>
      <c r="I10" s="48"/>
    </row>
    <row r="11" spans="2:11" ht="12.75">
      <c r="B11" s="49" t="s">
        <v>7</v>
      </c>
      <c r="C11" s="50" t="s">
        <v>113</v>
      </c>
      <c r="D11" s="51"/>
      <c r="E11" s="51"/>
      <c r="F11" s="52">
        <f>F12+F15+F20+F23</f>
        <v>3475113.2</v>
      </c>
      <c r="G11" s="53"/>
      <c r="I11" s="41"/>
      <c r="K11" s="41"/>
    </row>
    <row r="12" spans="2:11" s="3" customFormat="1" ht="12.75">
      <c r="B12" s="153">
        <v>1011</v>
      </c>
      <c r="C12" s="135"/>
      <c r="D12" s="155" t="s">
        <v>103</v>
      </c>
      <c r="E12" s="156"/>
      <c r="F12" s="117">
        <f>F13</f>
        <v>2000000</v>
      </c>
    </row>
    <row r="13" spans="2:11" s="3" customFormat="1" ht="12.75">
      <c r="B13" s="154"/>
      <c r="C13" s="157" t="s">
        <v>50</v>
      </c>
      <c r="D13" s="159" t="s">
        <v>106</v>
      </c>
      <c r="E13" s="160"/>
      <c r="F13" s="161">
        <f>'Հավելված 3 մաս 2'!I19</f>
        <v>2000000</v>
      </c>
    </row>
    <row r="14" spans="2:11" s="3" customFormat="1" ht="12.75">
      <c r="B14" s="154"/>
      <c r="C14" s="158"/>
      <c r="D14" s="118"/>
      <c r="E14" s="57" t="s">
        <v>43</v>
      </c>
      <c r="F14" s="169"/>
    </row>
    <row r="15" spans="2:11" ht="14.45" customHeight="1">
      <c r="B15" s="153">
        <v>1032</v>
      </c>
      <c r="C15" s="54"/>
      <c r="D15" s="165" t="s">
        <v>25</v>
      </c>
      <c r="E15" s="166"/>
      <c r="F15" s="55">
        <f>SUM(F16:F18)</f>
        <v>55570.2</v>
      </c>
    </row>
    <row r="16" spans="2:11" ht="27" customHeight="1">
      <c r="B16" s="154"/>
      <c r="C16" s="157" t="s">
        <v>50</v>
      </c>
      <c r="D16" s="167" t="s">
        <v>48</v>
      </c>
      <c r="E16" s="168"/>
      <c r="F16" s="161">
        <f>'Հավելված 3 մաս 2'!I33</f>
        <v>0</v>
      </c>
      <c r="H16" s="182"/>
    </row>
    <row r="17" spans="2:8" ht="12" customHeight="1">
      <c r="B17" s="154"/>
      <c r="C17" s="158"/>
      <c r="D17" s="56"/>
      <c r="E17" s="57" t="s">
        <v>43</v>
      </c>
      <c r="F17" s="162"/>
      <c r="H17" s="182"/>
    </row>
    <row r="18" spans="2:8" ht="27" customHeight="1">
      <c r="B18" s="154"/>
      <c r="C18" s="157" t="s">
        <v>50</v>
      </c>
      <c r="D18" s="167" t="s">
        <v>48</v>
      </c>
      <c r="E18" s="168"/>
      <c r="F18" s="161">
        <f>'Հավելված 3 մաս 2'!I39</f>
        <v>55570.2</v>
      </c>
      <c r="H18" s="182"/>
    </row>
    <row r="19" spans="2:8" ht="12" customHeight="1">
      <c r="B19" s="164"/>
      <c r="C19" s="158"/>
      <c r="D19" s="56"/>
      <c r="E19" s="57" t="s">
        <v>43</v>
      </c>
      <c r="F19" s="162"/>
      <c r="H19" s="182"/>
    </row>
    <row r="20" spans="2:8" s="3" customFormat="1" ht="12.75">
      <c r="B20" s="163">
        <v>1160</v>
      </c>
      <c r="C20" s="116"/>
      <c r="D20" s="155" t="s">
        <v>81</v>
      </c>
      <c r="E20" s="156"/>
      <c r="F20" s="117">
        <f>F21</f>
        <v>951039</v>
      </c>
    </row>
    <row r="21" spans="2:8" s="3" customFormat="1" ht="33" customHeight="1">
      <c r="B21" s="163"/>
      <c r="C21" s="157" t="s">
        <v>50</v>
      </c>
      <c r="D21" s="159" t="s">
        <v>87</v>
      </c>
      <c r="E21" s="160"/>
      <c r="F21" s="161">
        <f>'Հավելված 3 մաս 2'!I54</f>
        <v>951039</v>
      </c>
    </row>
    <row r="22" spans="2:8" s="3" customFormat="1" ht="12.75">
      <c r="B22" s="163"/>
      <c r="C22" s="158"/>
      <c r="D22" s="118"/>
      <c r="E22" s="119" t="s">
        <v>43</v>
      </c>
      <c r="F22" s="162"/>
    </row>
    <row r="23" spans="2:8" s="3" customFormat="1" ht="12.75">
      <c r="B23" s="163">
        <v>1015</v>
      </c>
      <c r="C23" s="116"/>
      <c r="D23" s="155" t="s">
        <v>118</v>
      </c>
      <c r="E23" s="156"/>
      <c r="F23" s="117">
        <f>F24</f>
        <v>468504</v>
      </c>
    </row>
    <row r="24" spans="2:8" s="3" customFormat="1" ht="33" customHeight="1">
      <c r="B24" s="163"/>
      <c r="C24" s="157">
        <v>12001</v>
      </c>
      <c r="D24" s="159" t="s">
        <v>122</v>
      </c>
      <c r="E24" s="160"/>
      <c r="F24" s="161">
        <f>'Հավելված 3 մաս 2'!I69</f>
        <v>468504</v>
      </c>
    </row>
    <row r="25" spans="2:8" s="3" customFormat="1" ht="12.75">
      <c r="B25" s="163"/>
      <c r="C25" s="158"/>
      <c r="D25" s="118"/>
      <c r="E25" s="119" t="s">
        <v>43</v>
      </c>
      <c r="F25" s="162"/>
    </row>
    <row r="26" spans="2:8" ht="55.15" customHeight="1">
      <c r="B26" s="96"/>
      <c r="H26" s="182"/>
    </row>
    <row r="27" spans="2:8" ht="55.15" customHeight="1">
      <c r="F27" s="185"/>
      <c r="H27" s="183"/>
    </row>
    <row r="28" spans="2:8" ht="55.15" customHeight="1">
      <c r="F28" s="186"/>
      <c r="H28" s="184"/>
    </row>
    <row r="29" spans="2:8" ht="55.15" customHeight="1">
      <c r="F29" s="186"/>
      <c r="H29" s="182"/>
    </row>
    <row r="30" spans="2:8" ht="55.15" customHeight="1">
      <c r="F30" s="186"/>
      <c r="H30" s="182"/>
    </row>
    <row r="31" spans="2:8" ht="55.15" customHeight="1">
      <c r="F31" s="186"/>
      <c r="H31" s="182"/>
    </row>
    <row r="32" spans="2:8" ht="55.15" customHeight="1">
      <c r="F32" s="187"/>
      <c r="H32" s="182"/>
    </row>
    <row r="33" spans="6:8" ht="55.15" customHeight="1">
      <c r="F33" s="185"/>
      <c r="H33" s="183"/>
    </row>
    <row r="34" spans="6:8" ht="55.15" customHeight="1">
      <c r="F34" s="186"/>
      <c r="H34" s="184"/>
    </row>
    <row r="35" spans="6:8" ht="55.15" customHeight="1">
      <c r="F35" s="186"/>
      <c r="H35" s="182"/>
    </row>
    <row r="36" spans="6:8" ht="55.15" customHeight="1">
      <c r="F36" s="186"/>
      <c r="H36" s="182"/>
    </row>
    <row r="37" spans="6:8" ht="55.15" customHeight="1">
      <c r="F37" s="186"/>
      <c r="H37" s="182"/>
    </row>
    <row r="38" spans="6:8" ht="55.15" customHeight="1">
      <c r="F38" s="187"/>
      <c r="H38" s="182"/>
    </row>
    <row r="39" spans="6:8" ht="55.15" customHeight="1">
      <c r="F39" s="185"/>
      <c r="H39" s="183"/>
    </row>
    <row r="40" spans="6:8" ht="55.15" customHeight="1">
      <c r="F40" s="186"/>
    </row>
    <row r="41" spans="6:8" ht="55.15" customHeight="1">
      <c r="F41" s="186"/>
    </row>
    <row r="42" spans="6:8" ht="55.15" customHeight="1">
      <c r="F42" s="186"/>
    </row>
    <row r="43" spans="6:8" ht="55.15" customHeight="1">
      <c r="F43" s="186"/>
    </row>
    <row r="44" spans="6:8" ht="55.15" customHeight="1">
      <c r="F44" s="187"/>
    </row>
  </sheetData>
  <mergeCells count="37">
    <mergeCell ref="B23:B25"/>
    <mergeCell ref="D23:E23"/>
    <mergeCell ref="C24:C25"/>
    <mergeCell ref="D24:E24"/>
    <mergeCell ref="F24:F25"/>
    <mergeCell ref="H26:H27"/>
    <mergeCell ref="F16:F17"/>
    <mergeCell ref="H34:H39"/>
    <mergeCell ref="H28:H33"/>
    <mergeCell ref="H16:H17"/>
    <mergeCell ref="F39:F44"/>
    <mergeCell ref="F27:F32"/>
    <mergeCell ref="F33:F38"/>
    <mergeCell ref="F18:F19"/>
    <mergeCell ref="H18:H19"/>
    <mergeCell ref="B4:D4"/>
    <mergeCell ref="B5:D5"/>
    <mergeCell ref="B9:C9"/>
    <mergeCell ref="D9:E10"/>
    <mergeCell ref="B7:F7"/>
    <mergeCell ref="F9:F10"/>
    <mergeCell ref="B12:B14"/>
    <mergeCell ref="D20:E20"/>
    <mergeCell ref="C21:C22"/>
    <mergeCell ref="D21:E21"/>
    <mergeCell ref="F21:F22"/>
    <mergeCell ref="B20:B22"/>
    <mergeCell ref="B15:B19"/>
    <mergeCell ref="D15:E15"/>
    <mergeCell ref="C16:C17"/>
    <mergeCell ref="D16:E16"/>
    <mergeCell ref="C18:C19"/>
    <mergeCell ref="D18:E18"/>
    <mergeCell ref="D12:E12"/>
    <mergeCell ref="C13:C14"/>
    <mergeCell ref="D13:E13"/>
    <mergeCell ref="F13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9"/>
  <sheetViews>
    <sheetView topLeftCell="C88" zoomScaleNormal="100" workbookViewId="0">
      <selection activeCell="F106" sqref="F106"/>
    </sheetView>
  </sheetViews>
  <sheetFormatPr defaultColWidth="8.85546875" defaultRowHeight="12.75"/>
  <cols>
    <col min="1" max="1" width="5" style="3" customWidth="1"/>
    <col min="2" max="2" width="48.28515625" style="59" customWidth="1"/>
    <col min="3" max="3" width="53.7109375" style="59" customWidth="1"/>
    <col min="4" max="5" width="16" style="59" customWidth="1"/>
    <col min="6" max="6" width="14.7109375" style="59" customWidth="1"/>
    <col min="7" max="7" width="16.5703125" style="59" customWidth="1"/>
    <col min="8" max="8" width="17.140625" style="59" customWidth="1"/>
    <col min="9" max="9" width="16.140625" style="3" customWidth="1"/>
    <col min="10" max="10" width="17.85546875" style="59" customWidth="1"/>
    <col min="11" max="11" width="17.28515625" style="59" customWidth="1"/>
    <col min="12" max="12" width="13.42578125" style="59" hidden="1" customWidth="1"/>
    <col min="13" max="16384" width="8.85546875" style="59"/>
  </cols>
  <sheetData>
    <row r="2" spans="1:12">
      <c r="B2" s="58" t="s">
        <v>0</v>
      </c>
      <c r="D2" s="60"/>
      <c r="E2" s="60"/>
      <c r="F2" s="60"/>
      <c r="G2" s="60"/>
      <c r="H2" s="60"/>
      <c r="I2" s="60"/>
      <c r="J2" s="60"/>
      <c r="K2" s="60"/>
    </row>
    <row r="3" spans="1:12">
      <c r="B3" s="61"/>
      <c r="D3" s="60"/>
      <c r="E3" s="60"/>
      <c r="F3" s="60"/>
      <c r="G3" s="60"/>
      <c r="H3" s="60"/>
      <c r="I3" s="60"/>
      <c r="J3" s="60"/>
      <c r="K3" s="60"/>
    </row>
    <row r="4" spans="1:12">
      <c r="B4" s="122" t="s">
        <v>39</v>
      </c>
      <c r="C4" s="63" t="s">
        <v>40</v>
      </c>
      <c r="D4" s="64"/>
      <c r="E4" s="64"/>
      <c r="F4" s="64"/>
      <c r="G4" s="65"/>
      <c r="H4" s="66"/>
      <c r="I4" s="67"/>
      <c r="J4" s="66"/>
      <c r="K4" s="66"/>
      <c r="L4" s="66"/>
    </row>
    <row r="5" spans="1:12">
      <c r="B5" s="126">
        <v>1011</v>
      </c>
      <c r="C5" s="69" t="s">
        <v>108</v>
      </c>
      <c r="D5" s="70"/>
      <c r="E5" s="70"/>
      <c r="F5" s="70"/>
      <c r="G5" s="71"/>
      <c r="H5" s="66"/>
      <c r="I5" s="67"/>
      <c r="J5" s="66"/>
      <c r="K5" s="66"/>
      <c r="L5" s="66"/>
    </row>
    <row r="6" spans="1:12" s="87" customFormat="1" ht="14.25">
      <c r="A6" s="86"/>
    </row>
    <row r="7" spans="1:12">
      <c r="B7" s="196" t="s">
        <v>41</v>
      </c>
      <c r="C7" s="197"/>
      <c r="D7" s="197"/>
      <c r="E7" s="197"/>
      <c r="F7" s="197"/>
      <c r="G7" s="198"/>
      <c r="H7" s="66"/>
      <c r="I7" s="67"/>
      <c r="J7" s="66"/>
      <c r="K7" s="66"/>
      <c r="L7" s="66"/>
    </row>
    <row r="8" spans="1:12" s="87" customFormat="1" ht="14.25">
      <c r="A8" s="86"/>
    </row>
    <row r="9" spans="1:12">
      <c r="B9" s="74" t="s">
        <v>27</v>
      </c>
      <c r="C9" s="75" t="s">
        <v>38</v>
      </c>
      <c r="D9" s="77"/>
      <c r="E9" s="77"/>
      <c r="F9" s="77"/>
      <c r="G9" s="77"/>
      <c r="H9" s="77"/>
      <c r="I9" s="79"/>
      <c r="J9" s="77"/>
      <c r="K9" s="77"/>
      <c r="L9" s="77"/>
    </row>
    <row r="10" spans="1:12" ht="25.5">
      <c r="B10" s="74" t="s">
        <v>28</v>
      </c>
      <c r="C10" s="68">
        <v>104016</v>
      </c>
      <c r="D10" s="77"/>
      <c r="E10" s="77"/>
      <c r="F10" s="77"/>
      <c r="G10" s="77"/>
      <c r="H10" s="77"/>
      <c r="I10" s="77"/>
      <c r="J10" s="77"/>
      <c r="K10" s="77"/>
    </row>
    <row r="11" spans="1:12" ht="25.5">
      <c r="B11" s="74" t="s">
        <v>29</v>
      </c>
      <c r="C11" s="75" t="s">
        <v>109</v>
      </c>
      <c r="D11" s="77"/>
      <c r="E11" s="77"/>
      <c r="F11" s="77"/>
      <c r="G11" s="77"/>
      <c r="H11" s="77"/>
      <c r="I11" s="79"/>
      <c r="J11" s="77"/>
      <c r="K11" s="77"/>
      <c r="L11" s="77"/>
    </row>
    <row r="12" spans="1:12">
      <c r="B12" s="74" t="s">
        <v>30</v>
      </c>
      <c r="C12" s="75">
        <v>1011</v>
      </c>
      <c r="D12" s="193" t="s">
        <v>37</v>
      </c>
      <c r="E12" s="194"/>
      <c r="F12" s="194"/>
      <c r="G12" s="194"/>
      <c r="H12" s="194"/>
      <c r="I12" s="194"/>
      <c r="J12" s="194"/>
      <c r="K12" s="194"/>
      <c r="L12" s="195"/>
    </row>
    <row r="13" spans="1:12" ht="13.15" customHeight="1">
      <c r="B13" s="74" t="s">
        <v>31</v>
      </c>
      <c r="C13" s="28" t="s">
        <v>49</v>
      </c>
      <c r="D13" s="190" t="s">
        <v>91</v>
      </c>
      <c r="E13" s="190" t="s">
        <v>92</v>
      </c>
      <c r="F13" s="190" t="s">
        <v>93</v>
      </c>
      <c r="G13" s="190" t="s">
        <v>94</v>
      </c>
      <c r="H13" s="190" t="s">
        <v>95</v>
      </c>
      <c r="I13" s="190" t="s">
        <v>96</v>
      </c>
      <c r="J13" s="190" t="s">
        <v>44</v>
      </c>
      <c r="K13" s="190" t="s">
        <v>97</v>
      </c>
      <c r="L13" s="190"/>
    </row>
    <row r="14" spans="1:12" ht="25.5">
      <c r="B14" s="74" t="s">
        <v>32</v>
      </c>
      <c r="C14" s="28" t="s">
        <v>106</v>
      </c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12" ht="51">
      <c r="B15" s="74" t="s">
        <v>33</v>
      </c>
      <c r="C15" s="28" t="s">
        <v>110</v>
      </c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12">
      <c r="B16" s="74" t="s">
        <v>34</v>
      </c>
      <c r="C16" s="75" t="s">
        <v>111</v>
      </c>
      <c r="D16" s="191"/>
      <c r="E16" s="191"/>
      <c r="F16" s="191"/>
      <c r="G16" s="191"/>
      <c r="H16" s="191"/>
      <c r="I16" s="191"/>
      <c r="J16" s="191"/>
      <c r="K16" s="191"/>
      <c r="L16" s="191"/>
    </row>
    <row r="17" spans="1:12" ht="38.25">
      <c r="B17" s="74" t="s">
        <v>112</v>
      </c>
      <c r="C17" s="28" t="s">
        <v>114</v>
      </c>
      <c r="D17" s="191"/>
      <c r="E17" s="191"/>
      <c r="F17" s="191"/>
      <c r="G17" s="191"/>
      <c r="H17" s="191"/>
      <c r="I17" s="191"/>
      <c r="J17" s="191"/>
      <c r="K17" s="191"/>
      <c r="L17" s="191"/>
    </row>
    <row r="18" spans="1:12">
      <c r="B18" s="193" t="s">
        <v>35</v>
      </c>
      <c r="C18" s="195"/>
      <c r="D18" s="192"/>
      <c r="E18" s="192"/>
      <c r="F18" s="192"/>
      <c r="G18" s="192"/>
      <c r="H18" s="192"/>
      <c r="I18" s="192"/>
      <c r="J18" s="192"/>
      <c r="K18" s="192"/>
      <c r="L18" s="192"/>
    </row>
    <row r="19" spans="1:12">
      <c r="B19" s="188" t="s">
        <v>115</v>
      </c>
      <c r="C19" s="189"/>
      <c r="D19" s="131"/>
      <c r="E19" s="131"/>
      <c r="F19" s="131"/>
      <c r="G19" s="131">
        <v>100</v>
      </c>
      <c r="H19" s="132">
        <v>200</v>
      </c>
      <c r="I19" s="133">
        <v>400</v>
      </c>
      <c r="J19" s="132">
        <v>400</v>
      </c>
      <c r="K19" s="132">
        <v>400</v>
      </c>
      <c r="L19" s="132"/>
    </row>
    <row r="20" spans="1:12" ht="25.5">
      <c r="B20" s="120" t="s">
        <v>36</v>
      </c>
      <c r="C20" s="121"/>
      <c r="D20" s="134">
        <f>'Հավելված 3 մաս 2'!D19</f>
        <v>0</v>
      </c>
      <c r="E20" s="134">
        <f>'Հավելված 3 մաս 2'!E19</f>
        <v>0</v>
      </c>
      <c r="F20" s="134">
        <f>'Հավելված 3 մաս 2'!F19</f>
        <v>0</v>
      </c>
      <c r="G20" s="134">
        <f>'Հավելված 3 մաս 2'!G19</f>
        <v>500000</v>
      </c>
      <c r="H20" s="134">
        <f>'Հավելված 3 մաս 2'!H19</f>
        <v>1000000</v>
      </c>
      <c r="I20" s="134">
        <f>'Հավելված 3 մաս 2'!I19</f>
        <v>2000000</v>
      </c>
      <c r="J20" s="134">
        <f>'Հավելված 3 մաս 2'!J19</f>
        <v>2000000</v>
      </c>
      <c r="K20" s="134">
        <f>'Հավելված 3 մաս 2'!K19</f>
        <v>2000000</v>
      </c>
      <c r="L20" s="132"/>
    </row>
    <row r="21" spans="1:12" s="87" customFormat="1" ht="14.25">
      <c r="A21" s="86"/>
    </row>
    <row r="22" spans="1:12">
      <c r="B22" s="122" t="s">
        <v>39</v>
      </c>
      <c r="C22" s="63" t="s">
        <v>40</v>
      </c>
      <c r="D22" s="64"/>
      <c r="E22" s="64"/>
      <c r="F22" s="64"/>
      <c r="G22" s="65"/>
      <c r="H22" s="66"/>
      <c r="I22" s="67"/>
      <c r="J22" s="66"/>
      <c r="K22" s="66"/>
      <c r="L22" s="66"/>
    </row>
    <row r="23" spans="1:12" ht="25.5">
      <c r="B23" s="68">
        <v>1032</v>
      </c>
      <c r="C23" s="69" t="s">
        <v>25</v>
      </c>
      <c r="D23" s="70"/>
      <c r="E23" s="70"/>
      <c r="F23" s="70"/>
      <c r="G23" s="71"/>
      <c r="H23" s="66"/>
      <c r="I23" s="67"/>
      <c r="J23" s="66"/>
      <c r="K23" s="66"/>
      <c r="L23" s="66"/>
    </row>
    <row r="24" spans="1:12" s="73" customFormat="1">
      <c r="A24" s="5"/>
      <c r="B24" s="122" t="s">
        <v>41</v>
      </c>
      <c r="C24" s="72"/>
      <c r="D24" s="72"/>
      <c r="E24" s="72"/>
      <c r="F24" s="72"/>
      <c r="G24" s="72"/>
      <c r="I24" s="5"/>
    </row>
    <row r="25" spans="1:12" s="205" customFormat="1"/>
    <row r="26" spans="1:12">
      <c r="B26" s="74" t="s">
        <v>27</v>
      </c>
      <c r="C26" s="75" t="s">
        <v>38</v>
      </c>
      <c r="D26" s="76"/>
      <c r="E26" s="76"/>
      <c r="F26" s="76"/>
      <c r="G26" s="76"/>
    </row>
    <row r="27" spans="1:12" ht="25.5">
      <c r="B27" s="74" t="s">
        <v>28</v>
      </c>
      <c r="C27" s="68">
        <v>104016</v>
      </c>
      <c r="D27" s="77"/>
      <c r="E27" s="77"/>
      <c r="F27" s="77"/>
      <c r="G27" s="77"/>
      <c r="H27" s="77"/>
      <c r="I27" s="77"/>
      <c r="J27" s="77"/>
      <c r="K27" s="77"/>
    </row>
    <row r="28" spans="1:12">
      <c r="B28" s="74" t="s">
        <v>29</v>
      </c>
      <c r="C28" s="78" t="s">
        <v>15</v>
      </c>
      <c r="D28" s="77"/>
      <c r="E28" s="77"/>
      <c r="F28" s="77"/>
      <c r="G28" s="77"/>
      <c r="H28" s="77"/>
      <c r="I28" s="79"/>
      <c r="J28" s="77"/>
      <c r="K28" s="77"/>
    </row>
    <row r="29" spans="1:12">
      <c r="B29" s="74" t="s">
        <v>30</v>
      </c>
      <c r="C29" s="28">
        <v>1032</v>
      </c>
      <c r="D29" s="193" t="s">
        <v>37</v>
      </c>
      <c r="E29" s="194"/>
      <c r="F29" s="194"/>
      <c r="G29" s="194"/>
      <c r="H29" s="194"/>
      <c r="I29" s="194"/>
      <c r="J29" s="194"/>
      <c r="K29" s="194"/>
      <c r="L29" s="195"/>
    </row>
    <row r="30" spans="1:12">
      <c r="B30" s="74" t="s">
        <v>31</v>
      </c>
      <c r="C30" s="28" t="s">
        <v>49</v>
      </c>
      <c r="D30" s="190" t="s">
        <v>91</v>
      </c>
      <c r="E30" s="190" t="s">
        <v>92</v>
      </c>
      <c r="F30" s="206" t="s">
        <v>93</v>
      </c>
      <c r="G30" s="206" t="s">
        <v>94</v>
      </c>
      <c r="H30" s="206" t="s">
        <v>95</v>
      </c>
      <c r="I30" s="190" t="s">
        <v>96</v>
      </c>
      <c r="J30" s="190" t="s">
        <v>44</v>
      </c>
      <c r="K30" s="190" t="s">
        <v>97</v>
      </c>
      <c r="L30" s="190"/>
    </row>
    <row r="31" spans="1:12" ht="13.15" customHeight="1">
      <c r="B31" s="74" t="s">
        <v>32</v>
      </c>
      <c r="C31" s="90" t="s">
        <v>51</v>
      </c>
      <c r="D31" s="191"/>
      <c r="E31" s="191"/>
      <c r="F31" s="207"/>
      <c r="G31" s="207"/>
      <c r="H31" s="207"/>
      <c r="I31" s="191"/>
      <c r="J31" s="191"/>
      <c r="K31" s="191"/>
      <c r="L31" s="191"/>
    </row>
    <row r="32" spans="1:12" ht="76.5">
      <c r="B32" s="74" t="s">
        <v>33</v>
      </c>
      <c r="C32" s="75" t="s">
        <v>53</v>
      </c>
      <c r="D32" s="191"/>
      <c r="E32" s="191"/>
      <c r="F32" s="207"/>
      <c r="G32" s="207"/>
      <c r="H32" s="207"/>
      <c r="I32" s="191"/>
      <c r="J32" s="191"/>
      <c r="K32" s="191"/>
      <c r="L32" s="191"/>
    </row>
    <row r="33" spans="2:12">
      <c r="B33" s="74" t="s">
        <v>34</v>
      </c>
      <c r="C33" s="75" t="s">
        <v>70</v>
      </c>
      <c r="D33" s="191"/>
      <c r="E33" s="191"/>
      <c r="F33" s="207"/>
      <c r="G33" s="207"/>
      <c r="H33" s="207"/>
      <c r="I33" s="191"/>
      <c r="J33" s="191"/>
      <c r="K33" s="191"/>
      <c r="L33" s="191"/>
    </row>
    <row r="34" spans="2:12" ht="25.5">
      <c r="B34" s="74" t="s">
        <v>68</v>
      </c>
      <c r="C34" s="80" t="s">
        <v>69</v>
      </c>
      <c r="D34" s="191"/>
      <c r="E34" s="191"/>
      <c r="F34" s="207"/>
      <c r="G34" s="207"/>
      <c r="H34" s="207"/>
      <c r="I34" s="191"/>
      <c r="J34" s="191"/>
      <c r="K34" s="191"/>
      <c r="L34" s="191"/>
    </row>
    <row r="35" spans="2:12">
      <c r="B35" s="193" t="s">
        <v>35</v>
      </c>
      <c r="C35" s="195"/>
      <c r="D35" s="192"/>
      <c r="E35" s="192"/>
      <c r="F35" s="208"/>
      <c r="G35" s="208"/>
      <c r="H35" s="208"/>
      <c r="I35" s="192"/>
      <c r="J35" s="192"/>
      <c r="K35" s="192"/>
      <c r="L35" s="192"/>
    </row>
    <row r="36" spans="2:12">
      <c r="B36" s="203" t="s">
        <v>71</v>
      </c>
      <c r="C36" s="204"/>
      <c r="D36" s="81"/>
      <c r="E36" s="81"/>
      <c r="F36" s="81"/>
      <c r="G36" s="81"/>
      <c r="H36" s="82"/>
      <c r="I36" s="82"/>
      <c r="J36" s="83">
        <v>40</v>
      </c>
      <c r="K36" s="83">
        <v>40</v>
      </c>
      <c r="L36" s="66"/>
    </row>
    <row r="37" spans="2:12">
      <c r="B37" s="203" t="s">
        <v>45</v>
      </c>
      <c r="C37" s="204"/>
      <c r="D37" s="81"/>
      <c r="E37" s="81"/>
      <c r="F37" s="81"/>
      <c r="G37" s="81"/>
      <c r="H37" s="82"/>
      <c r="I37" s="82"/>
      <c r="J37" s="83">
        <v>10</v>
      </c>
      <c r="K37" s="83">
        <v>10</v>
      </c>
      <c r="L37" s="66"/>
    </row>
    <row r="38" spans="2:12">
      <c r="B38" s="203" t="s">
        <v>46</v>
      </c>
      <c r="C38" s="204"/>
      <c r="D38" s="81"/>
      <c r="E38" s="81"/>
      <c r="F38" s="81"/>
      <c r="G38" s="81"/>
      <c r="H38" s="82"/>
      <c r="I38" s="82"/>
      <c r="J38" s="83">
        <v>30</v>
      </c>
      <c r="K38" s="83">
        <v>30</v>
      </c>
      <c r="L38" s="66"/>
    </row>
    <row r="39" spans="2:12">
      <c r="B39" s="203" t="s">
        <v>72</v>
      </c>
      <c r="C39" s="204"/>
      <c r="D39" s="81"/>
      <c r="E39" s="81"/>
      <c r="F39" s="81"/>
      <c r="G39" s="81"/>
      <c r="H39" s="82"/>
      <c r="I39" s="82"/>
      <c r="J39" s="83">
        <v>30</v>
      </c>
      <c r="K39" s="83">
        <v>30</v>
      </c>
      <c r="L39" s="66"/>
    </row>
    <row r="40" spans="2:12" ht="22.5" customHeight="1">
      <c r="B40" s="203" t="s">
        <v>73</v>
      </c>
      <c r="C40" s="204"/>
      <c r="D40" s="81"/>
      <c r="E40" s="81"/>
      <c r="F40" s="81"/>
      <c r="G40" s="81"/>
      <c r="H40" s="82"/>
      <c r="I40" s="82"/>
      <c r="J40" s="83">
        <v>80</v>
      </c>
      <c r="K40" s="83">
        <v>90</v>
      </c>
      <c r="L40" s="66"/>
    </row>
    <row r="41" spans="2:12" ht="13.15" customHeight="1">
      <c r="B41" s="203" t="s">
        <v>74</v>
      </c>
      <c r="C41" s="204"/>
      <c r="D41" s="81"/>
      <c r="E41" s="81"/>
      <c r="F41" s="81"/>
      <c r="G41" s="81"/>
      <c r="H41" s="82"/>
      <c r="I41" s="82"/>
      <c r="J41" s="83">
        <v>10</v>
      </c>
      <c r="K41" s="83">
        <v>20</v>
      </c>
      <c r="L41" s="66"/>
    </row>
    <row r="42" spans="2:12" ht="13.15" customHeight="1">
      <c r="B42" s="201" t="s">
        <v>36</v>
      </c>
      <c r="C42" s="202"/>
      <c r="D42" s="84">
        <f>'Հավելված 3 մաս 2'!D33</f>
        <v>0</v>
      </c>
      <c r="E42" s="84">
        <f>'Հավելված 3 մաս 2'!E33</f>
        <v>0</v>
      </c>
      <c r="F42" s="84">
        <f>'Հավելված 3 մաս 2'!F33</f>
        <v>0</v>
      </c>
      <c r="G42" s="84">
        <f>'Հավելված 3 մաս 2'!G33</f>
        <v>0</v>
      </c>
      <c r="H42" s="84">
        <f>'Հավելված 3 մաս 2'!H33</f>
        <v>0</v>
      </c>
      <c r="I42" s="84">
        <f>'Հավելված 3 մաս 2'!I33</f>
        <v>0</v>
      </c>
      <c r="J42" s="84">
        <f>'Հավելված 3 մաս 2'!J33</f>
        <v>65700</v>
      </c>
      <c r="K42" s="84">
        <f>'Հավելված 3 մաս 2'!K33</f>
        <v>65700</v>
      </c>
      <c r="L42" s="66"/>
    </row>
    <row r="43" spans="2:12" s="3" customFormat="1" ht="13.15" customHeight="1">
      <c r="B43" s="23"/>
      <c r="C43" s="24"/>
      <c r="D43" s="85"/>
      <c r="E43" s="85"/>
      <c r="F43" s="115"/>
      <c r="G43" s="115"/>
      <c r="H43" s="115"/>
      <c r="I43" s="115"/>
      <c r="J43" s="115"/>
      <c r="K43" s="115"/>
      <c r="L43" s="5"/>
    </row>
    <row r="44" spans="2:12">
      <c r="B44" s="74" t="s">
        <v>27</v>
      </c>
      <c r="C44" s="75" t="s">
        <v>38</v>
      </c>
      <c r="D44" s="76"/>
      <c r="E44" s="76"/>
      <c r="F44" s="76"/>
      <c r="G44" s="76"/>
    </row>
    <row r="45" spans="2:12" ht="25.5">
      <c r="B45" s="74" t="s">
        <v>28</v>
      </c>
      <c r="C45" s="68">
        <v>104016</v>
      </c>
      <c r="D45" s="77"/>
      <c r="E45" s="77"/>
      <c r="F45" s="77"/>
      <c r="G45" s="77"/>
      <c r="H45" s="77"/>
      <c r="I45" s="77"/>
      <c r="J45" s="77"/>
      <c r="K45" s="77"/>
    </row>
    <row r="46" spans="2:12">
      <c r="B46" s="74" t="s">
        <v>29</v>
      </c>
      <c r="C46" s="78" t="s">
        <v>15</v>
      </c>
      <c r="D46" s="77"/>
      <c r="E46" s="77"/>
      <c r="F46" s="77"/>
      <c r="G46" s="77"/>
      <c r="H46" s="77"/>
      <c r="I46" s="79"/>
      <c r="J46" s="77"/>
      <c r="K46" s="77"/>
    </row>
    <row r="47" spans="2:12">
      <c r="B47" s="74" t="s">
        <v>30</v>
      </c>
      <c r="C47" s="28">
        <v>1032</v>
      </c>
      <c r="D47" s="193" t="s">
        <v>37</v>
      </c>
      <c r="E47" s="194"/>
      <c r="F47" s="194"/>
      <c r="G47" s="194"/>
      <c r="H47" s="194"/>
      <c r="I47" s="194"/>
      <c r="J47" s="194"/>
      <c r="K47" s="194"/>
      <c r="L47" s="195"/>
    </row>
    <row r="48" spans="2:12" ht="13.15" customHeight="1">
      <c r="B48" s="74" t="s">
        <v>31</v>
      </c>
      <c r="C48" s="28" t="s">
        <v>49</v>
      </c>
      <c r="D48" s="190" t="s">
        <v>91</v>
      </c>
      <c r="E48" s="190" t="s">
        <v>92</v>
      </c>
      <c r="F48" s="206" t="s">
        <v>93</v>
      </c>
      <c r="G48" s="206" t="s">
        <v>94</v>
      </c>
      <c r="H48" s="206" t="s">
        <v>95</v>
      </c>
      <c r="I48" s="190" t="s">
        <v>96</v>
      </c>
      <c r="J48" s="190" t="s">
        <v>44</v>
      </c>
      <c r="K48" s="190" t="s">
        <v>97</v>
      </c>
      <c r="L48" s="209"/>
    </row>
    <row r="49" spans="1:12" ht="25.5">
      <c r="B49" s="74" t="s">
        <v>32</v>
      </c>
      <c r="C49" s="92" t="s">
        <v>57</v>
      </c>
      <c r="D49" s="191"/>
      <c r="E49" s="191"/>
      <c r="F49" s="207"/>
      <c r="G49" s="207"/>
      <c r="H49" s="207"/>
      <c r="I49" s="191"/>
      <c r="J49" s="191"/>
      <c r="K49" s="191"/>
      <c r="L49" s="191"/>
    </row>
    <row r="50" spans="1:12" ht="102.75" customHeight="1">
      <c r="B50" s="74" t="s">
        <v>33</v>
      </c>
      <c r="C50" s="97" t="s">
        <v>58</v>
      </c>
      <c r="D50" s="191"/>
      <c r="E50" s="191"/>
      <c r="F50" s="207"/>
      <c r="G50" s="207"/>
      <c r="H50" s="207"/>
      <c r="I50" s="191"/>
      <c r="J50" s="191"/>
      <c r="K50" s="191"/>
      <c r="L50" s="191"/>
    </row>
    <row r="51" spans="1:12">
      <c r="B51" s="74" t="s">
        <v>34</v>
      </c>
      <c r="C51" s="75" t="s">
        <v>70</v>
      </c>
      <c r="D51" s="191"/>
      <c r="E51" s="191"/>
      <c r="F51" s="207"/>
      <c r="G51" s="207"/>
      <c r="H51" s="207"/>
      <c r="I51" s="191"/>
      <c r="J51" s="191"/>
      <c r="K51" s="191"/>
      <c r="L51" s="191"/>
    </row>
    <row r="52" spans="1:12" ht="25.5">
      <c r="B52" s="74" t="s">
        <v>68</v>
      </c>
      <c r="C52" s="80" t="s">
        <v>69</v>
      </c>
      <c r="D52" s="191"/>
      <c r="E52" s="191"/>
      <c r="F52" s="207"/>
      <c r="G52" s="207"/>
      <c r="H52" s="207"/>
      <c r="I52" s="191"/>
      <c r="J52" s="191"/>
      <c r="K52" s="191"/>
      <c r="L52" s="191"/>
    </row>
    <row r="53" spans="1:12">
      <c r="B53" s="193" t="s">
        <v>35</v>
      </c>
      <c r="C53" s="195"/>
      <c r="D53" s="192"/>
      <c r="E53" s="192"/>
      <c r="F53" s="208"/>
      <c r="G53" s="208"/>
      <c r="H53" s="208"/>
      <c r="I53" s="192"/>
      <c r="J53" s="192"/>
      <c r="K53" s="192"/>
      <c r="L53" s="192"/>
    </row>
    <row r="54" spans="1:12" ht="12.75" customHeight="1">
      <c r="B54" s="203" t="s">
        <v>75</v>
      </c>
      <c r="C54" s="204"/>
      <c r="D54" s="81"/>
      <c r="E54" s="81"/>
      <c r="F54" s="81"/>
      <c r="G54" s="81"/>
      <c r="H54" s="82"/>
      <c r="I54" s="82">
        <v>20</v>
      </c>
      <c r="J54" s="83">
        <v>20</v>
      </c>
      <c r="K54" s="83">
        <v>20</v>
      </c>
      <c r="L54" s="66"/>
    </row>
    <row r="55" spans="1:12">
      <c r="B55" s="203" t="s">
        <v>45</v>
      </c>
      <c r="C55" s="204"/>
      <c r="D55" s="81"/>
      <c r="E55" s="81"/>
      <c r="F55" s="81"/>
      <c r="G55" s="81"/>
      <c r="H55" s="82"/>
      <c r="I55" s="82">
        <v>10</v>
      </c>
      <c r="J55" s="83">
        <v>10</v>
      </c>
      <c r="K55" s="83">
        <v>10</v>
      </c>
      <c r="L55" s="66"/>
    </row>
    <row r="56" spans="1:12">
      <c r="B56" s="203" t="s">
        <v>46</v>
      </c>
      <c r="C56" s="204"/>
      <c r="D56" s="81"/>
      <c r="E56" s="81"/>
      <c r="F56" s="81"/>
      <c r="G56" s="81"/>
      <c r="H56" s="82"/>
      <c r="I56" s="82">
        <v>10</v>
      </c>
      <c r="J56" s="83">
        <v>10</v>
      </c>
      <c r="K56" s="83">
        <v>10</v>
      </c>
      <c r="L56" s="66"/>
    </row>
    <row r="57" spans="1:12">
      <c r="B57" s="203" t="s">
        <v>76</v>
      </c>
      <c r="C57" s="204"/>
      <c r="D57" s="81"/>
      <c r="E57" s="81"/>
      <c r="F57" s="81"/>
      <c r="G57" s="81"/>
      <c r="H57" s="82"/>
      <c r="I57" s="82">
        <v>10</v>
      </c>
      <c r="J57" s="83">
        <v>10</v>
      </c>
      <c r="K57" s="83">
        <v>10</v>
      </c>
      <c r="L57" s="66"/>
    </row>
    <row r="58" spans="1:12">
      <c r="B58" s="203" t="s">
        <v>77</v>
      </c>
      <c r="C58" s="204"/>
      <c r="D58" s="81"/>
      <c r="E58" s="81"/>
      <c r="F58" s="81"/>
      <c r="G58" s="81"/>
      <c r="H58" s="82"/>
      <c r="I58" s="82">
        <v>80</v>
      </c>
      <c r="J58" s="83">
        <v>90</v>
      </c>
      <c r="K58" s="83">
        <v>90</v>
      </c>
      <c r="L58" s="66"/>
    </row>
    <row r="59" spans="1:12" ht="13.15" customHeight="1">
      <c r="B59" s="203" t="s">
        <v>78</v>
      </c>
      <c r="C59" s="204"/>
      <c r="D59" s="81"/>
      <c r="E59" s="81"/>
      <c r="F59" s="81"/>
      <c r="G59" s="81"/>
      <c r="H59" s="82"/>
      <c r="I59" s="82">
        <v>10</v>
      </c>
      <c r="J59" s="83">
        <v>10</v>
      </c>
      <c r="K59" s="83">
        <v>10</v>
      </c>
      <c r="L59" s="66"/>
    </row>
    <row r="60" spans="1:12" ht="13.15" customHeight="1">
      <c r="B60" s="201" t="s">
        <v>36</v>
      </c>
      <c r="C60" s="202"/>
      <c r="D60" s="84">
        <f>'Հավելված 3 մաս 2'!D39</f>
        <v>0</v>
      </c>
      <c r="E60" s="84">
        <f>'Հավելված 3 մաս 2'!E39</f>
        <v>0</v>
      </c>
      <c r="F60" s="84">
        <f>'Հավելված 3 մաս 2'!F39</f>
        <v>13892.55</v>
      </c>
      <c r="G60" s="84">
        <f>'Հավելված 3 մաս 2'!G39</f>
        <v>27785.1</v>
      </c>
      <c r="H60" s="84">
        <f>'Հավելված 3 մաս 2'!H39</f>
        <v>41677.65</v>
      </c>
      <c r="I60" s="84">
        <f>'Հավելված 3 մաս 2'!I39</f>
        <v>55570.2</v>
      </c>
      <c r="J60" s="84">
        <f>'Հավելված 3 մաս 2'!J39</f>
        <v>55570.2</v>
      </c>
      <c r="K60" s="84">
        <f>'Հավելված 3 մաս 2'!K39</f>
        <v>55570.2</v>
      </c>
      <c r="L60" s="66"/>
    </row>
    <row r="61" spans="1:12" s="210" customFormat="1"/>
    <row r="62" spans="1:12">
      <c r="B62" s="62" t="s">
        <v>39</v>
      </c>
      <c r="C62" s="62" t="s">
        <v>40</v>
      </c>
      <c r="D62" s="62"/>
      <c r="E62" s="62"/>
      <c r="F62" s="62"/>
      <c r="G62" s="62"/>
      <c r="H62" s="66"/>
      <c r="I62" s="67"/>
      <c r="J62" s="66"/>
      <c r="K62" s="66"/>
      <c r="L62" s="66"/>
    </row>
    <row r="63" spans="1:12" s="3" customFormat="1">
      <c r="B63" s="28">
        <v>1160</v>
      </c>
      <c r="C63" s="100" t="s">
        <v>90</v>
      </c>
      <c r="D63" s="28"/>
      <c r="E63" s="28"/>
      <c r="F63" s="28"/>
      <c r="G63" s="28"/>
      <c r="H63" s="67"/>
      <c r="I63" s="67"/>
      <c r="J63" s="67"/>
      <c r="K63" s="67"/>
      <c r="L63" s="67"/>
    </row>
    <row r="64" spans="1:12" s="87" customFormat="1" ht="14.25">
      <c r="A64" s="86"/>
    </row>
    <row r="65" spans="1:12">
      <c r="B65" s="211" t="s">
        <v>41</v>
      </c>
      <c r="C65" s="211"/>
      <c r="D65" s="211"/>
      <c r="E65" s="211"/>
      <c r="F65" s="211"/>
      <c r="G65" s="211"/>
      <c r="H65" s="66"/>
      <c r="I65" s="67"/>
      <c r="J65" s="66"/>
      <c r="K65" s="66"/>
      <c r="L65" s="66"/>
    </row>
    <row r="66" spans="1:12" s="87" customFormat="1" ht="14.25">
      <c r="A66" s="86"/>
    </row>
    <row r="67" spans="1:12">
      <c r="B67" s="101" t="s">
        <v>27</v>
      </c>
      <c r="C67" s="102" t="s">
        <v>38</v>
      </c>
      <c r="D67" s="103"/>
      <c r="E67" s="103"/>
      <c r="F67" s="103"/>
      <c r="G67" s="103"/>
      <c r="H67" s="103"/>
      <c r="I67" s="103"/>
      <c r="J67" s="103"/>
      <c r="K67" s="103"/>
    </row>
    <row r="68" spans="1:12" ht="25.5">
      <c r="B68" s="74" t="s">
        <v>28</v>
      </c>
      <c r="C68" s="68">
        <v>104016</v>
      </c>
      <c r="D68" s="104"/>
      <c r="E68" s="104"/>
      <c r="F68" s="104"/>
      <c r="G68" s="104"/>
      <c r="H68" s="104"/>
      <c r="I68" s="105"/>
      <c r="J68" s="104"/>
      <c r="K68" s="104"/>
    </row>
    <row r="69" spans="1:12">
      <c r="B69" s="74" t="s">
        <v>29</v>
      </c>
      <c r="C69" s="106" t="s">
        <v>15</v>
      </c>
      <c r="D69" s="107"/>
      <c r="E69" s="107"/>
      <c r="F69" s="107"/>
      <c r="G69" s="107"/>
      <c r="H69" s="107"/>
      <c r="I69" s="107"/>
      <c r="J69" s="107"/>
      <c r="K69" s="107"/>
      <c r="L69" s="107" t="e">
        <f>L81+#REF!+#REF!+#REF!+L112+L127+L142+L157+L172+#REF!+#REF!+L215</f>
        <v>#REF!</v>
      </c>
    </row>
    <row r="70" spans="1:12">
      <c r="B70" s="101" t="s">
        <v>30</v>
      </c>
      <c r="C70" s="68">
        <v>1160</v>
      </c>
      <c r="D70" s="212" t="s">
        <v>37</v>
      </c>
      <c r="E70" s="212"/>
      <c r="F70" s="212"/>
      <c r="G70" s="212"/>
      <c r="H70" s="212"/>
      <c r="I70" s="212"/>
      <c r="J70" s="212"/>
      <c r="K70" s="212"/>
      <c r="L70" s="212"/>
    </row>
    <row r="71" spans="1:12" ht="13.15" customHeight="1">
      <c r="B71" s="101" t="s">
        <v>31</v>
      </c>
      <c r="C71" s="28" t="s">
        <v>49</v>
      </c>
      <c r="D71" s="190" t="s">
        <v>91</v>
      </c>
      <c r="E71" s="190" t="s">
        <v>92</v>
      </c>
      <c r="F71" s="206" t="s">
        <v>93</v>
      </c>
      <c r="G71" s="206" t="s">
        <v>94</v>
      </c>
      <c r="H71" s="206" t="s">
        <v>95</v>
      </c>
      <c r="I71" s="190" t="s">
        <v>96</v>
      </c>
      <c r="J71" s="190" t="s">
        <v>44</v>
      </c>
      <c r="K71" s="190" t="s">
        <v>97</v>
      </c>
      <c r="L71" s="108"/>
    </row>
    <row r="72" spans="1:12" ht="38.25">
      <c r="B72" s="101" t="s">
        <v>32</v>
      </c>
      <c r="C72" s="28" t="s">
        <v>87</v>
      </c>
      <c r="D72" s="191"/>
      <c r="E72" s="191"/>
      <c r="F72" s="207"/>
      <c r="G72" s="207"/>
      <c r="H72" s="207"/>
      <c r="I72" s="191"/>
      <c r="J72" s="191"/>
      <c r="K72" s="191"/>
      <c r="L72" s="109"/>
    </row>
    <row r="73" spans="1:12" ht="89.25">
      <c r="B73" s="101" t="s">
        <v>33</v>
      </c>
      <c r="C73" s="28" t="s">
        <v>89</v>
      </c>
      <c r="D73" s="191"/>
      <c r="E73" s="191"/>
      <c r="F73" s="207"/>
      <c r="G73" s="207"/>
      <c r="H73" s="207"/>
      <c r="I73" s="191"/>
      <c r="J73" s="191"/>
      <c r="K73" s="191"/>
      <c r="L73" s="109"/>
    </row>
    <row r="74" spans="1:12">
      <c r="B74" s="101" t="s">
        <v>34</v>
      </c>
      <c r="C74" s="75" t="s">
        <v>98</v>
      </c>
      <c r="D74" s="191"/>
      <c r="E74" s="191"/>
      <c r="F74" s="207"/>
      <c r="G74" s="207"/>
      <c r="H74" s="207"/>
      <c r="I74" s="191"/>
      <c r="J74" s="191"/>
      <c r="K74" s="191"/>
      <c r="L74" s="109"/>
    </row>
    <row r="75" spans="1:12">
      <c r="B75" s="101" t="s">
        <v>99</v>
      </c>
      <c r="C75" s="75" t="s">
        <v>100</v>
      </c>
      <c r="D75" s="191"/>
      <c r="E75" s="191"/>
      <c r="F75" s="207"/>
      <c r="G75" s="207"/>
      <c r="H75" s="207"/>
      <c r="I75" s="191"/>
      <c r="J75" s="191"/>
      <c r="K75" s="191"/>
      <c r="L75" s="109"/>
    </row>
    <row r="76" spans="1:12">
      <c r="B76" s="193" t="s">
        <v>35</v>
      </c>
      <c r="C76" s="195"/>
      <c r="D76" s="192"/>
      <c r="E76" s="192"/>
      <c r="F76" s="208"/>
      <c r="G76" s="208"/>
      <c r="H76" s="208"/>
      <c r="I76" s="192"/>
      <c r="J76" s="192"/>
      <c r="K76" s="192"/>
      <c r="L76" s="101"/>
    </row>
    <row r="77" spans="1:12" s="3" customFormat="1" ht="17.25" customHeight="1">
      <c r="B77" s="199" t="s">
        <v>102</v>
      </c>
      <c r="C77" s="200"/>
      <c r="D77" s="98"/>
      <c r="E77" s="98"/>
      <c r="F77" s="110">
        <v>450</v>
      </c>
      <c r="G77" s="110">
        <v>450</v>
      </c>
      <c r="H77" s="110">
        <v>450</v>
      </c>
      <c r="I77" s="110">
        <v>450</v>
      </c>
      <c r="J77" s="110">
        <v>450</v>
      </c>
      <c r="K77" s="110">
        <v>450</v>
      </c>
      <c r="L77" s="112"/>
    </row>
    <row r="78" spans="1:12" s="3" customFormat="1">
      <c r="B78" s="199" t="s">
        <v>45</v>
      </c>
      <c r="C78" s="200"/>
      <c r="D78" s="98"/>
      <c r="E78" s="98"/>
      <c r="F78" s="110">
        <v>50</v>
      </c>
      <c r="G78" s="110">
        <v>50</v>
      </c>
      <c r="H78" s="110">
        <v>50</v>
      </c>
      <c r="I78" s="110">
        <v>50</v>
      </c>
      <c r="J78" s="110">
        <v>50</v>
      </c>
      <c r="K78" s="110">
        <v>50</v>
      </c>
      <c r="L78" s="112"/>
    </row>
    <row r="79" spans="1:12" ht="13.15" customHeight="1">
      <c r="B79" s="199" t="s">
        <v>46</v>
      </c>
      <c r="C79" s="200"/>
      <c r="D79" s="110"/>
      <c r="E79" s="110"/>
      <c r="F79" s="110">
        <v>400</v>
      </c>
      <c r="G79" s="110">
        <v>400</v>
      </c>
      <c r="H79" s="110">
        <v>400</v>
      </c>
      <c r="I79" s="110">
        <v>400</v>
      </c>
      <c r="J79" s="110">
        <v>400</v>
      </c>
      <c r="K79" s="110">
        <v>400</v>
      </c>
      <c r="L79" s="83"/>
    </row>
    <row r="80" spans="1:12" ht="13.15" customHeight="1">
      <c r="B80" s="199" t="s">
        <v>101</v>
      </c>
      <c r="C80" s="200"/>
      <c r="D80" s="110"/>
      <c r="E80" s="110"/>
      <c r="F80" s="110">
        <v>237.75</v>
      </c>
      <c r="G80" s="110">
        <v>237.75</v>
      </c>
      <c r="H80" s="110">
        <v>237.75</v>
      </c>
      <c r="I80" s="110">
        <v>237.75</v>
      </c>
      <c r="J80" s="110">
        <v>237.75</v>
      </c>
      <c r="K80" s="110">
        <v>237.75</v>
      </c>
      <c r="L80" s="83"/>
    </row>
    <row r="81" spans="1:12">
      <c r="B81" s="201" t="s">
        <v>36</v>
      </c>
      <c r="C81" s="202"/>
      <c r="D81" s="111">
        <f>'Հավելված 3 մաս 2'!D54</f>
        <v>0</v>
      </c>
      <c r="E81" s="111">
        <f>'Հավելված 3 մաս 2'!E54</f>
        <v>0</v>
      </c>
      <c r="F81" s="111">
        <f>'Հավելված 3 մաս 2'!F54</f>
        <v>237759.75</v>
      </c>
      <c r="G81" s="111">
        <f>'Հավելված 3 մաս 2'!G54</f>
        <v>475519.5</v>
      </c>
      <c r="H81" s="111">
        <f>'Հավելված 3 մաս 2'!H54</f>
        <v>713279.25</v>
      </c>
      <c r="I81" s="114">
        <f>'Հավելված 3 մաս 2'!I54</f>
        <v>951039</v>
      </c>
      <c r="J81" s="114">
        <f>'Հավելված 3 մաս 2'!J54</f>
        <v>951039</v>
      </c>
      <c r="K81" s="114">
        <f>'Հավելված 3 մաս 2'!K54</f>
        <v>951039</v>
      </c>
      <c r="L81" s="83"/>
    </row>
    <row r="82" spans="1:12" s="87" customFormat="1" ht="14.25">
      <c r="A82" s="86"/>
    </row>
    <row r="83" spans="1:12">
      <c r="B83" s="123" t="s">
        <v>39</v>
      </c>
      <c r="C83" s="127" t="s">
        <v>40</v>
      </c>
      <c r="D83" s="128"/>
      <c r="E83" s="128"/>
      <c r="F83" s="128"/>
      <c r="G83" s="129"/>
      <c r="H83" s="66"/>
      <c r="I83" s="67"/>
      <c r="J83" s="66"/>
      <c r="K83" s="66"/>
      <c r="L83" s="66"/>
    </row>
    <row r="84" spans="1:12">
      <c r="B84" s="28">
        <v>1015</v>
      </c>
      <c r="C84" s="124" t="s">
        <v>125</v>
      </c>
      <c r="D84" s="70"/>
      <c r="E84" s="70"/>
      <c r="F84" s="70"/>
      <c r="G84" s="130"/>
      <c r="H84" s="66"/>
      <c r="I84" s="67"/>
      <c r="J84" s="66"/>
      <c r="K84" s="66"/>
      <c r="L84" s="66"/>
    </row>
    <row r="85" spans="1:12">
      <c r="B85" s="75"/>
      <c r="C85" s="75"/>
      <c r="D85" s="75"/>
      <c r="E85" s="75"/>
      <c r="F85" s="75"/>
      <c r="G85" s="75"/>
      <c r="H85" s="66"/>
      <c r="I85" s="67"/>
      <c r="J85" s="66"/>
      <c r="K85" s="66"/>
      <c r="L85" s="66"/>
    </row>
    <row r="86" spans="1:12">
      <c r="B86" s="127" t="s">
        <v>41</v>
      </c>
      <c r="C86" s="128"/>
      <c r="D86" s="128"/>
      <c r="E86" s="128"/>
      <c r="F86" s="128"/>
      <c r="G86" s="129"/>
      <c r="H86" s="66"/>
      <c r="I86" s="67"/>
      <c r="J86" s="66"/>
      <c r="K86" s="66"/>
      <c r="L86" s="66"/>
    </row>
    <row r="87" spans="1:12">
      <c r="B87" s="75"/>
      <c r="C87" s="75"/>
      <c r="D87" s="75"/>
      <c r="E87" s="75"/>
      <c r="F87" s="75"/>
      <c r="G87" s="75"/>
      <c r="H87" s="66"/>
      <c r="I87" s="67"/>
      <c r="J87" s="66"/>
      <c r="K87" s="66"/>
      <c r="L87" s="66"/>
    </row>
    <row r="88" spans="1:12">
      <c r="B88" s="74" t="s">
        <v>27</v>
      </c>
      <c r="C88" s="75" t="s">
        <v>38</v>
      </c>
      <c r="D88" s="76"/>
      <c r="E88" s="76"/>
      <c r="F88" s="76"/>
      <c r="G88" s="76"/>
    </row>
    <row r="89" spans="1:12" ht="25.5">
      <c r="B89" s="74" t="s">
        <v>28</v>
      </c>
      <c r="C89" s="68">
        <v>104016</v>
      </c>
      <c r="D89" s="107"/>
      <c r="E89" s="107"/>
      <c r="F89" s="107"/>
      <c r="G89" s="107"/>
      <c r="H89" s="107"/>
      <c r="I89" s="107"/>
      <c r="J89" s="107"/>
      <c r="K89" s="107"/>
    </row>
    <row r="90" spans="1:12">
      <c r="B90" s="74" t="s">
        <v>29</v>
      </c>
      <c r="C90" s="78" t="s">
        <v>15</v>
      </c>
      <c r="D90" s="76"/>
      <c r="E90" s="76"/>
      <c r="F90" s="76"/>
      <c r="G90" s="76"/>
      <c r="H90" s="76"/>
      <c r="I90" s="20"/>
      <c r="J90" s="76"/>
      <c r="K90" s="76"/>
    </row>
    <row r="91" spans="1:12">
      <c r="B91" s="74" t="s">
        <v>30</v>
      </c>
      <c r="C91" s="28">
        <v>1015</v>
      </c>
      <c r="D91" s="193" t="s">
        <v>37</v>
      </c>
      <c r="E91" s="194"/>
      <c r="F91" s="194"/>
      <c r="G91" s="194"/>
      <c r="H91" s="194"/>
      <c r="I91" s="194"/>
      <c r="J91" s="194"/>
      <c r="K91" s="194"/>
      <c r="L91" s="195"/>
    </row>
    <row r="92" spans="1:12" ht="13.15" customHeight="1">
      <c r="B92" s="74" t="s">
        <v>31</v>
      </c>
      <c r="C92" s="28">
        <v>12001</v>
      </c>
      <c r="D92" s="108" t="s">
        <v>91</v>
      </c>
      <c r="E92" s="108" t="s">
        <v>92</v>
      </c>
      <c r="F92" s="144" t="s">
        <v>93</v>
      </c>
      <c r="G92" s="144" t="s">
        <v>94</v>
      </c>
      <c r="H92" s="144" t="s">
        <v>95</v>
      </c>
      <c r="I92" s="109" t="s">
        <v>96</v>
      </c>
      <c r="J92" s="108" t="s">
        <v>44</v>
      </c>
      <c r="K92" s="108" t="s">
        <v>97</v>
      </c>
      <c r="L92" s="190"/>
    </row>
    <row r="93" spans="1:12" ht="25.5">
      <c r="B93" s="74" t="s">
        <v>32</v>
      </c>
      <c r="C93" s="145" t="s">
        <v>126</v>
      </c>
      <c r="D93" s="109"/>
      <c r="E93" s="109"/>
      <c r="F93" s="146"/>
      <c r="G93" s="146"/>
      <c r="H93" s="146"/>
      <c r="I93" s="109"/>
      <c r="J93" s="109"/>
      <c r="K93" s="109"/>
      <c r="L93" s="191"/>
    </row>
    <row r="94" spans="1:12" ht="51">
      <c r="B94" s="74" t="s">
        <v>33</v>
      </c>
      <c r="C94" s="145" t="s">
        <v>127</v>
      </c>
      <c r="D94" s="109"/>
      <c r="E94" s="109"/>
      <c r="F94" s="146"/>
      <c r="G94" s="146"/>
      <c r="H94" s="146"/>
      <c r="I94" s="109"/>
      <c r="J94" s="109"/>
      <c r="K94" s="109"/>
      <c r="L94" s="191"/>
    </row>
    <row r="95" spans="1:12">
      <c r="B95" s="74" t="s">
        <v>34</v>
      </c>
      <c r="C95" s="145" t="s">
        <v>111</v>
      </c>
      <c r="D95" s="109"/>
      <c r="E95" s="109"/>
      <c r="F95" s="146"/>
      <c r="G95" s="146"/>
      <c r="H95" s="146"/>
      <c r="I95" s="109"/>
      <c r="J95" s="109"/>
      <c r="K95" s="109"/>
      <c r="L95" s="191"/>
    </row>
    <row r="96" spans="1:12" ht="25.5">
      <c r="B96" s="74" t="s">
        <v>112</v>
      </c>
      <c r="C96" s="145" t="s">
        <v>128</v>
      </c>
      <c r="D96" s="109"/>
      <c r="E96" s="109"/>
      <c r="F96" s="146"/>
      <c r="G96" s="146"/>
      <c r="H96" s="146"/>
      <c r="I96" s="109"/>
      <c r="J96" s="109"/>
      <c r="K96" s="109"/>
      <c r="L96" s="191"/>
    </row>
    <row r="97" spans="2:12">
      <c r="B97" s="193" t="s">
        <v>35</v>
      </c>
      <c r="C97" s="195"/>
      <c r="D97" s="147"/>
      <c r="E97" s="147"/>
      <c r="F97" s="147"/>
      <c r="G97" s="147"/>
      <c r="H97" s="147"/>
      <c r="I97" s="147"/>
      <c r="J97" s="147"/>
      <c r="K97" s="147"/>
      <c r="L97" s="192"/>
    </row>
    <row r="98" spans="2:12">
      <c r="B98" s="148" t="s">
        <v>129</v>
      </c>
      <c r="C98" s="149"/>
      <c r="D98" s="150"/>
      <c r="E98" s="150"/>
      <c r="F98" s="150"/>
      <c r="G98" s="150"/>
      <c r="H98" s="150"/>
      <c r="I98" s="151">
        <v>6507</v>
      </c>
      <c r="J98" s="151">
        <v>6507</v>
      </c>
      <c r="K98" s="151">
        <v>6507</v>
      </c>
      <c r="L98" s="66"/>
    </row>
    <row r="99" spans="2:12">
      <c r="B99" s="201" t="s">
        <v>36</v>
      </c>
      <c r="C99" s="202"/>
      <c r="D99" s="152">
        <f>'[1]Հավելված 3 մաս 2'!D30</f>
        <v>0</v>
      </c>
      <c r="E99" s="152">
        <f>'[1]Հավելված 3 մաս 2'!E30</f>
        <v>0</v>
      </c>
      <c r="F99" s="152">
        <f>'[1]Հավելված 3 մաս 2'!F30</f>
        <v>0</v>
      </c>
      <c r="G99" s="152">
        <f>'[1]Հավելված 3 մաս 2'!G30</f>
        <v>0</v>
      </c>
      <c r="H99" s="152">
        <f>'[1]Հավելված 3 մաս 2'!H30</f>
        <v>0</v>
      </c>
      <c r="I99" s="152">
        <f>'Հավելված 3 մաս 2'!I69</f>
        <v>468504</v>
      </c>
      <c r="J99" s="152">
        <f>'Հավելված 3 մաս 2'!J69</f>
        <v>468504</v>
      </c>
      <c r="K99" s="152">
        <f>'Հավելված 3 մաս 2'!K69</f>
        <v>468504</v>
      </c>
      <c r="L99" s="66"/>
    </row>
  </sheetData>
  <mergeCells count="71">
    <mergeCell ref="L92:L97"/>
    <mergeCell ref="B97:C97"/>
    <mergeCell ref="B99:C99"/>
    <mergeCell ref="A61:XFD61"/>
    <mergeCell ref="B65:G65"/>
    <mergeCell ref="D70:L70"/>
    <mergeCell ref="D71:D76"/>
    <mergeCell ref="E71:E76"/>
    <mergeCell ref="F71:F76"/>
    <mergeCell ref="G71:G76"/>
    <mergeCell ref="H71:H76"/>
    <mergeCell ref="I71:I76"/>
    <mergeCell ref="J71:J76"/>
    <mergeCell ref="K71:K76"/>
    <mergeCell ref="B76:C76"/>
    <mergeCell ref="B35:C35"/>
    <mergeCell ref="B41:C41"/>
    <mergeCell ref="B42:C42"/>
    <mergeCell ref="D47:L47"/>
    <mergeCell ref="D91:L91"/>
    <mergeCell ref="I48:I53"/>
    <mergeCell ref="J48:J53"/>
    <mergeCell ref="K48:K53"/>
    <mergeCell ref="L48:L53"/>
    <mergeCell ref="B53:C53"/>
    <mergeCell ref="D48:D53"/>
    <mergeCell ref="E48:E53"/>
    <mergeCell ref="F48:F53"/>
    <mergeCell ref="G48:G53"/>
    <mergeCell ref="H48:H53"/>
    <mergeCell ref="A25:XFD25"/>
    <mergeCell ref="B40:C40"/>
    <mergeCell ref="E30:E35"/>
    <mergeCell ref="F30:F35"/>
    <mergeCell ref="G30:G35"/>
    <mergeCell ref="H30:H35"/>
    <mergeCell ref="I30:I35"/>
    <mergeCell ref="J30:J35"/>
    <mergeCell ref="K30:K35"/>
    <mergeCell ref="B37:C37"/>
    <mergeCell ref="B36:C36"/>
    <mergeCell ref="D29:L29"/>
    <mergeCell ref="D30:D35"/>
    <mergeCell ref="B38:C38"/>
    <mergeCell ref="B39:C39"/>
    <mergeCell ref="L30:L35"/>
    <mergeCell ref="B54:C54"/>
    <mergeCell ref="B57:C57"/>
    <mergeCell ref="B58:C58"/>
    <mergeCell ref="B59:C59"/>
    <mergeCell ref="B60:C60"/>
    <mergeCell ref="B55:C55"/>
    <mergeCell ref="B56:C56"/>
    <mergeCell ref="B79:C79"/>
    <mergeCell ref="B81:C81"/>
    <mergeCell ref="B77:C77"/>
    <mergeCell ref="B78:C78"/>
    <mergeCell ref="B80:C80"/>
    <mergeCell ref="D12:L12"/>
    <mergeCell ref="L13:L18"/>
    <mergeCell ref="B7:G7"/>
    <mergeCell ref="B18:C18"/>
    <mergeCell ref="H13:H18"/>
    <mergeCell ref="I13:I18"/>
    <mergeCell ref="J13:J18"/>
    <mergeCell ref="K13:K18"/>
    <mergeCell ref="B19:C19"/>
    <mergeCell ref="D13:D18"/>
    <mergeCell ref="E13:E18"/>
    <mergeCell ref="F13:F18"/>
    <mergeCell ref="G13:G18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5"/>
  <sheetViews>
    <sheetView tabSelected="1" topLeftCell="F5" zoomScaleNormal="100" workbookViewId="0">
      <selection activeCell="M9" sqref="M9"/>
    </sheetView>
  </sheetViews>
  <sheetFormatPr defaultColWidth="8.85546875" defaultRowHeight="12.75"/>
  <cols>
    <col min="1" max="1" width="12.7109375" style="1" customWidth="1"/>
    <col min="2" max="2" width="14" style="11" customWidth="1"/>
    <col min="3" max="3" width="49.7109375" style="3" customWidth="1"/>
    <col min="4" max="4" width="15.85546875" style="3" customWidth="1"/>
    <col min="5" max="5" width="15.7109375" style="3" customWidth="1"/>
    <col min="6" max="6" width="17.28515625" style="3" customWidth="1"/>
    <col min="7" max="7" width="15.7109375" style="4" customWidth="1"/>
    <col min="8" max="8" width="15.5703125" style="4" customWidth="1"/>
    <col min="9" max="9" width="17.140625" style="3" customWidth="1"/>
    <col min="10" max="10" width="16.140625" style="3" customWidth="1"/>
    <col min="11" max="11" width="16.28515625" style="3" customWidth="1"/>
    <col min="12" max="12" width="18" style="3" bestFit="1" customWidth="1"/>
    <col min="13" max="13" width="17.42578125" style="3" bestFit="1" customWidth="1"/>
    <col min="14" max="14" width="9.5703125" style="3" bestFit="1" customWidth="1"/>
    <col min="15" max="15" width="15.28515625" style="3" customWidth="1"/>
    <col min="16" max="16" width="14.7109375" style="3" customWidth="1"/>
    <col min="17" max="16384" width="8.85546875" style="3"/>
  </cols>
  <sheetData>
    <row r="2" spans="1:11">
      <c r="B2" s="2" t="s">
        <v>0</v>
      </c>
    </row>
    <row r="3" spans="1:11">
      <c r="B3" s="2"/>
      <c r="D3" s="5"/>
      <c r="E3" s="5"/>
      <c r="F3" s="5"/>
      <c r="G3" s="88"/>
      <c r="H3" s="88"/>
      <c r="I3" s="89"/>
      <c r="J3" s="89"/>
      <c r="K3" s="5"/>
    </row>
    <row r="4" spans="1:11" ht="38.25">
      <c r="B4" s="6" t="s">
        <v>14</v>
      </c>
      <c r="C4" s="7" t="s">
        <v>15</v>
      </c>
      <c r="D4" s="8"/>
      <c r="E4" s="5"/>
      <c r="F4" s="89"/>
      <c r="G4" s="9"/>
      <c r="H4" s="9"/>
      <c r="I4" s="10"/>
      <c r="J4" s="10"/>
      <c r="K4" s="10"/>
    </row>
    <row r="5" spans="1:11">
      <c r="D5" s="10"/>
      <c r="E5" s="5"/>
      <c r="F5" s="5"/>
      <c r="G5" s="9"/>
      <c r="H5" s="9"/>
      <c r="I5" s="12"/>
      <c r="J5" s="12"/>
      <c r="K5" s="12"/>
    </row>
    <row r="6" spans="1:11">
      <c r="B6" s="2" t="s">
        <v>13</v>
      </c>
      <c r="D6" s="5"/>
      <c r="E6" s="5"/>
      <c r="F6" s="5"/>
      <c r="G6" s="9"/>
      <c r="H6" s="9"/>
      <c r="I6" s="13"/>
      <c r="J6" s="13"/>
      <c r="K6" s="14"/>
    </row>
    <row r="7" spans="1:11" ht="30" customHeight="1">
      <c r="B7" s="2"/>
      <c r="D7" s="15"/>
      <c r="E7" s="15"/>
      <c r="F7" s="15"/>
      <c r="G7" s="15"/>
      <c r="H7" s="15"/>
      <c r="I7" s="15">
        <f>I11+I26+I46+I61</f>
        <v>3475113.2</v>
      </c>
      <c r="J7" s="15">
        <f t="shared" ref="J7:K7" si="0">J11+J26+J46+J61</f>
        <v>3540813.2</v>
      </c>
      <c r="K7" s="15">
        <f t="shared" si="0"/>
        <v>3540813.2</v>
      </c>
    </row>
    <row r="8" spans="1:11" s="20" customFormat="1" ht="38.25">
      <c r="A8" s="16" t="s">
        <v>16</v>
      </c>
      <c r="B8" s="17"/>
      <c r="C8" s="18" t="s">
        <v>17</v>
      </c>
      <c r="D8" s="18" t="s">
        <v>60</v>
      </c>
      <c r="E8" s="18" t="s">
        <v>61</v>
      </c>
      <c r="F8" s="18" t="s">
        <v>65</v>
      </c>
      <c r="G8" s="18" t="s">
        <v>66</v>
      </c>
      <c r="H8" s="19" t="s">
        <v>67</v>
      </c>
      <c r="I8" s="18" t="s">
        <v>63</v>
      </c>
      <c r="J8" s="18" t="s">
        <v>62</v>
      </c>
      <c r="K8" s="18" t="s">
        <v>64</v>
      </c>
    </row>
    <row r="9" spans="1:11" s="20" customFormat="1">
      <c r="A9" s="21" t="s">
        <v>18</v>
      </c>
      <c r="B9" s="6" t="s">
        <v>19</v>
      </c>
      <c r="C9" s="22"/>
      <c r="D9" s="22"/>
      <c r="E9" s="22"/>
      <c r="F9" s="18" t="s">
        <v>11</v>
      </c>
      <c r="G9" s="19" t="s">
        <v>11</v>
      </c>
      <c r="H9" s="19" t="s">
        <v>11</v>
      </c>
      <c r="I9" s="136"/>
      <c r="J9" s="136"/>
      <c r="K9" s="136"/>
    </row>
    <row r="10" spans="1:11" s="20" customFormat="1">
      <c r="A10" s="213" t="s">
        <v>1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5"/>
    </row>
    <row r="11" spans="1:11" s="20" customFormat="1">
      <c r="A11" s="225">
        <v>1011</v>
      </c>
      <c r="B11" s="219"/>
      <c r="C11" s="25" t="s">
        <v>20</v>
      </c>
      <c r="D11" s="228">
        <f>D19+D25+D31+D37+D43+D49</f>
        <v>0</v>
      </c>
      <c r="E11" s="228">
        <f t="shared" ref="E11:F11" si="1">E19+E25+E31+E37+E43+E49</f>
        <v>0</v>
      </c>
      <c r="F11" s="228">
        <f t="shared" si="1"/>
        <v>0</v>
      </c>
      <c r="G11" s="228">
        <f>G19</f>
        <v>500000</v>
      </c>
      <c r="H11" s="228">
        <f t="shared" ref="H11:K11" si="2">H19</f>
        <v>1000000</v>
      </c>
      <c r="I11" s="228">
        <f t="shared" si="2"/>
        <v>2000000</v>
      </c>
      <c r="J11" s="228">
        <f t="shared" si="2"/>
        <v>2000000</v>
      </c>
      <c r="K11" s="228">
        <f t="shared" si="2"/>
        <v>2000000</v>
      </c>
    </row>
    <row r="12" spans="1:11" s="20" customFormat="1">
      <c r="A12" s="226"/>
      <c r="B12" s="220"/>
      <c r="C12" s="28" t="s">
        <v>103</v>
      </c>
      <c r="D12" s="229"/>
      <c r="E12" s="229"/>
      <c r="F12" s="229"/>
      <c r="G12" s="229"/>
      <c r="H12" s="229"/>
      <c r="I12" s="229"/>
      <c r="J12" s="229"/>
      <c r="K12" s="229"/>
    </row>
    <row r="13" spans="1:11" s="20" customFormat="1">
      <c r="A13" s="226"/>
      <c r="B13" s="220"/>
      <c r="C13" s="25" t="s">
        <v>21</v>
      </c>
      <c r="D13" s="229"/>
      <c r="E13" s="229"/>
      <c r="F13" s="229"/>
      <c r="G13" s="229"/>
      <c r="H13" s="229"/>
      <c r="I13" s="229"/>
      <c r="J13" s="229"/>
      <c r="K13" s="229"/>
    </row>
    <row r="14" spans="1:11" s="20" customFormat="1" ht="25.5">
      <c r="A14" s="226"/>
      <c r="B14" s="220"/>
      <c r="C14" s="28" t="s">
        <v>104</v>
      </c>
      <c r="D14" s="229"/>
      <c r="E14" s="229"/>
      <c r="F14" s="229"/>
      <c r="G14" s="229"/>
      <c r="H14" s="229"/>
      <c r="I14" s="229"/>
      <c r="J14" s="229"/>
      <c r="K14" s="229"/>
    </row>
    <row r="15" spans="1:11" s="20" customFormat="1">
      <c r="A15" s="226"/>
      <c r="B15" s="220"/>
      <c r="C15" s="25" t="s">
        <v>22</v>
      </c>
      <c r="D15" s="229"/>
      <c r="E15" s="229"/>
      <c r="F15" s="229"/>
      <c r="G15" s="229"/>
      <c r="H15" s="229"/>
      <c r="I15" s="229"/>
      <c r="J15" s="229"/>
      <c r="K15" s="229"/>
    </row>
    <row r="16" spans="1:11" s="20" customFormat="1" ht="25.5">
      <c r="A16" s="227"/>
      <c r="B16" s="221"/>
      <c r="C16" s="28" t="s">
        <v>105</v>
      </c>
      <c r="D16" s="230"/>
      <c r="E16" s="230"/>
      <c r="F16" s="230"/>
      <c r="G16" s="230"/>
      <c r="H16" s="230"/>
      <c r="I16" s="230"/>
      <c r="J16" s="230"/>
      <c r="K16" s="230"/>
    </row>
    <row r="17" spans="1:14" s="20" customFormat="1" ht="13.15" customHeight="1">
      <c r="A17" s="213" t="s">
        <v>23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5"/>
    </row>
    <row r="18" spans="1:14" s="20" customFormat="1" ht="13.15" customHeight="1">
      <c r="A18" s="216" t="s">
        <v>84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8"/>
    </row>
    <row r="19" spans="1:14" s="20" customFormat="1">
      <c r="A19" s="219"/>
      <c r="B19" s="222" t="s">
        <v>49</v>
      </c>
      <c r="C19" s="25" t="s">
        <v>24</v>
      </c>
      <c r="D19" s="113"/>
      <c r="E19" s="184"/>
      <c r="F19" s="184"/>
      <c r="G19" s="184">
        <v>500000</v>
      </c>
      <c r="H19" s="184">
        <v>1000000</v>
      </c>
      <c r="I19" s="184">
        <v>2000000</v>
      </c>
      <c r="J19" s="184">
        <v>2000000</v>
      </c>
      <c r="K19" s="184">
        <v>2000000</v>
      </c>
    </row>
    <row r="20" spans="1:14" s="20" customFormat="1" ht="25.5">
      <c r="A20" s="220"/>
      <c r="B20" s="223"/>
      <c r="C20" s="28" t="s">
        <v>106</v>
      </c>
      <c r="D20" s="94"/>
      <c r="E20" s="182"/>
      <c r="F20" s="182"/>
      <c r="G20" s="182"/>
      <c r="H20" s="182"/>
      <c r="I20" s="182"/>
      <c r="J20" s="182"/>
      <c r="K20" s="182"/>
    </row>
    <row r="21" spans="1:14" s="20" customFormat="1">
      <c r="A21" s="220"/>
      <c r="B21" s="223"/>
      <c r="C21" s="25" t="s">
        <v>88</v>
      </c>
      <c r="D21" s="94"/>
      <c r="E21" s="182"/>
      <c r="F21" s="182"/>
      <c r="G21" s="182"/>
      <c r="H21" s="182"/>
      <c r="I21" s="182"/>
      <c r="J21" s="182"/>
      <c r="K21" s="182"/>
    </row>
    <row r="22" spans="1:14" s="20" customFormat="1" ht="63.75">
      <c r="A22" s="220"/>
      <c r="B22" s="223"/>
      <c r="C22" s="28" t="s">
        <v>110</v>
      </c>
      <c r="D22" s="94"/>
      <c r="E22" s="182"/>
      <c r="F22" s="182"/>
      <c r="G22" s="182"/>
      <c r="H22" s="182"/>
      <c r="I22" s="182"/>
      <c r="J22" s="182"/>
      <c r="K22" s="182"/>
      <c r="N22" s="99"/>
    </row>
    <row r="23" spans="1:14" s="20" customFormat="1">
      <c r="A23" s="220"/>
      <c r="B23" s="223"/>
      <c r="C23" s="25" t="s">
        <v>85</v>
      </c>
      <c r="D23" s="94"/>
      <c r="E23" s="182"/>
      <c r="F23" s="182"/>
      <c r="G23" s="182"/>
      <c r="H23" s="182"/>
      <c r="I23" s="182"/>
      <c r="J23" s="182"/>
      <c r="K23" s="182"/>
      <c r="N23" s="99"/>
    </row>
    <row r="24" spans="1:14" s="20" customFormat="1">
      <c r="A24" s="221"/>
      <c r="B24" s="224"/>
      <c r="C24" s="125" t="s">
        <v>107</v>
      </c>
      <c r="D24" s="95"/>
      <c r="E24" s="183"/>
      <c r="F24" s="183"/>
      <c r="G24" s="183"/>
      <c r="H24" s="183"/>
      <c r="I24" s="183"/>
      <c r="J24" s="183"/>
      <c r="K24" s="183"/>
      <c r="N24" s="99"/>
    </row>
    <row r="25" spans="1:14" s="20" customFormat="1">
      <c r="A25" s="213" t="s">
        <v>1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5"/>
    </row>
    <row r="26" spans="1:14" s="20" customFormat="1">
      <c r="A26" s="236" t="s">
        <v>10</v>
      </c>
      <c r="B26" s="222"/>
      <c r="C26" s="25" t="s">
        <v>20</v>
      </c>
      <c r="D26" s="239">
        <f t="shared" ref="D26:E26" si="3">SUM(D33:D38)</f>
        <v>0</v>
      </c>
      <c r="E26" s="239">
        <f t="shared" si="3"/>
        <v>0</v>
      </c>
      <c r="F26" s="240">
        <f t="shared" ref="F26:H26" si="4">F33+F39</f>
        <v>13892.55</v>
      </c>
      <c r="G26" s="240">
        <f t="shared" si="4"/>
        <v>27785.1</v>
      </c>
      <c r="H26" s="240">
        <f t="shared" si="4"/>
        <v>41677.65</v>
      </c>
      <c r="I26" s="240">
        <f>I33+I39</f>
        <v>55570.2</v>
      </c>
      <c r="J26" s="240">
        <f t="shared" ref="J26:K26" si="5">J33+J39</f>
        <v>121270.2</v>
      </c>
      <c r="K26" s="240">
        <f t="shared" si="5"/>
        <v>121270.2</v>
      </c>
    </row>
    <row r="27" spans="1:14" s="20" customFormat="1" ht="25.5">
      <c r="A27" s="237"/>
      <c r="B27" s="223"/>
      <c r="C27" s="26" t="s">
        <v>25</v>
      </c>
      <c r="D27" s="229"/>
      <c r="E27" s="229"/>
      <c r="F27" s="229"/>
      <c r="G27" s="229"/>
      <c r="H27" s="229"/>
      <c r="I27" s="229"/>
      <c r="J27" s="229"/>
      <c r="K27" s="229"/>
    </row>
    <row r="28" spans="1:14" s="20" customFormat="1">
      <c r="A28" s="237"/>
      <c r="B28" s="223"/>
      <c r="C28" s="25" t="s">
        <v>21</v>
      </c>
      <c r="D28" s="229"/>
      <c r="E28" s="229"/>
      <c r="F28" s="229"/>
      <c r="G28" s="229"/>
      <c r="H28" s="229"/>
      <c r="I28" s="229"/>
      <c r="J28" s="229"/>
      <c r="K28" s="229"/>
      <c r="L28" s="27"/>
    </row>
    <row r="29" spans="1:14" s="20" customFormat="1" ht="38.25">
      <c r="A29" s="237"/>
      <c r="B29" s="223"/>
      <c r="C29" s="28" t="s">
        <v>26</v>
      </c>
      <c r="D29" s="229"/>
      <c r="E29" s="229"/>
      <c r="F29" s="229"/>
      <c r="G29" s="229"/>
      <c r="H29" s="229"/>
      <c r="I29" s="229"/>
      <c r="J29" s="229"/>
      <c r="K29" s="229"/>
    </row>
    <row r="30" spans="1:14" s="20" customFormat="1">
      <c r="A30" s="237"/>
      <c r="B30" s="223"/>
      <c r="C30" s="25" t="s">
        <v>22</v>
      </c>
      <c r="D30" s="229"/>
      <c r="E30" s="229"/>
      <c r="F30" s="229"/>
      <c r="G30" s="229"/>
      <c r="H30" s="229"/>
      <c r="I30" s="229"/>
      <c r="J30" s="229"/>
      <c r="K30" s="229"/>
    </row>
    <row r="31" spans="1:14" s="20" customFormat="1" ht="57" customHeight="1">
      <c r="A31" s="238"/>
      <c r="B31" s="224"/>
      <c r="C31" s="29" t="s">
        <v>47</v>
      </c>
      <c r="D31" s="230"/>
      <c r="E31" s="230"/>
      <c r="F31" s="230"/>
      <c r="G31" s="230"/>
      <c r="H31" s="230"/>
      <c r="I31" s="230"/>
      <c r="J31" s="230"/>
      <c r="K31" s="230"/>
    </row>
    <row r="32" spans="1:14" s="20" customFormat="1" ht="13.15" customHeight="1">
      <c r="A32" s="213" t="s">
        <v>23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5"/>
    </row>
    <row r="33" spans="1:11" s="20" customFormat="1">
      <c r="A33" s="234"/>
      <c r="B33" s="222" t="s">
        <v>49</v>
      </c>
      <c r="C33" s="25" t="s">
        <v>24</v>
      </c>
      <c r="D33" s="235"/>
      <c r="E33" s="184"/>
      <c r="F33" s="184"/>
      <c r="G33" s="184"/>
      <c r="H33" s="184"/>
      <c r="I33" s="93">
        <v>0</v>
      </c>
      <c r="J33" s="93">
        <v>65700</v>
      </c>
      <c r="K33" s="93">
        <v>65700</v>
      </c>
    </row>
    <row r="34" spans="1:11" s="20" customFormat="1" ht="25.5">
      <c r="A34" s="220"/>
      <c r="B34" s="223"/>
      <c r="C34" s="90" t="s">
        <v>51</v>
      </c>
      <c r="D34" s="182"/>
      <c r="E34" s="182"/>
      <c r="F34" s="182"/>
      <c r="G34" s="182"/>
      <c r="H34" s="182"/>
      <c r="I34" s="94"/>
      <c r="J34" s="94"/>
      <c r="K34" s="94"/>
    </row>
    <row r="35" spans="1:11" s="20" customFormat="1">
      <c r="A35" s="220"/>
      <c r="B35" s="223"/>
      <c r="C35" s="74" t="s">
        <v>52</v>
      </c>
      <c r="D35" s="182"/>
      <c r="E35" s="182"/>
      <c r="F35" s="182"/>
      <c r="G35" s="182"/>
      <c r="H35" s="182"/>
      <c r="I35" s="94"/>
      <c r="J35" s="94"/>
      <c r="K35" s="94"/>
    </row>
    <row r="36" spans="1:11" s="20" customFormat="1" ht="89.25">
      <c r="A36" s="220"/>
      <c r="B36" s="223"/>
      <c r="C36" s="75" t="s">
        <v>53</v>
      </c>
      <c r="D36" s="182"/>
      <c r="E36" s="182"/>
      <c r="F36" s="182"/>
      <c r="G36" s="182"/>
      <c r="H36" s="182"/>
      <c r="I36" s="94"/>
      <c r="J36" s="94"/>
      <c r="K36" s="94"/>
    </row>
    <row r="37" spans="1:11" s="20" customFormat="1">
      <c r="A37" s="220"/>
      <c r="B37" s="223"/>
      <c r="C37" s="74" t="s">
        <v>54</v>
      </c>
      <c r="D37" s="182"/>
      <c r="E37" s="182"/>
      <c r="F37" s="182"/>
      <c r="G37" s="182"/>
      <c r="H37" s="182"/>
      <c r="I37" s="94"/>
      <c r="J37" s="94"/>
      <c r="K37" s="94"/>
    </row>
    <row r="38" spans="1:11" s="20" customFormat="1">
      <c r="A38" s="221"/>
      <c r="B38" s="224"/>
      <c r="C38" s="91" t="s">
        <v>55</v>
      </c>
      <c r="D38" s="183"/>
      <c r="E38" s="183"/>
      <c r="F38" s="183"/>
      <c r="G38" s="183"/>
      <c r="H38" s="183"/>
      <c r="I38" s="95"/>
      <c r="J38" s="95"/>
      <c r="K38" s="95"/>
    </row>
    <row r="39" spans="1:11" s="20" customFormat="1">
      <c r="A39" s="234"/>
      <c r="B39" s="222" t="s">
        <v>49</v>
      </c>
      <c r="C39" s="74" t="s">
        <v>56</v>
      </c>
      <c r="D39" s="235"/>
      <c r="E39" s="184"/>
      <c r="F39" s="184">
        <v>13892.55</v>
      </c>
      <c r="G39" s="184">
        <v>27785.1</v>
      </c>
      <c r="H39" s="184">
        <v>41677.65</v>
      </c>
      <c r="I39" s="93">
        <v>55570.2</v>
      </c>
      <c r="J39" s="93">
        <v>55570.2</v>
      </c>
      <c r="K39" s="93">
        <v>55570.2</v>
      </c>
    </row>
    <row r="40" spans="1:11" s="20" customFormat="1" ht="38.25">
      <c r="A40" s="220"/>
      <c r="B40" s="223"/>
      <c r="C40" s="92" t="s">
        <v>57</v>
      </c>
      <c r="D40" s="182"/>
      <c r="E40" s="182"/>
      <c r="F40" s="182"/>
      <c r="G40" s="182"/>
      <c r="H40" s="182"/>
      <c r="I40" s="94"/>
      <c r="J40" s="94"/>
      <c r="K40" s="94"/>
    </row>
    <row r="41" spans="1:11" s="20" customFormat="1">
      <c r="A41" s="220"/>
      <c r="B41" s="223"/>
      <c r="C41" s="74" t="s">
        <v>52</v>
      </c>
      <c r="D41" s="182"/>
      <c r="E41" s="182"/>
      <c r="F41" s="182"/>
      <c r="G41" s="182"/>
      <c r="H41" s="182"/>
      <c r="I41" s="94"/>
      <c r="J41" s="94"/>
      <c r="K41" s="94"/>
    </row>
    <row r="42" spans="1:11" s="20" customFormat="1" ht="106.5" customHeight="1">
      <c r="A42" s="220"/>
      <c r="B42" s="223"/>
      <c r="C42" s="97" t="s">
        <v>58</v>
      </c>
      <c r="D42" s="182"/>
      <c r="E42" s="182"/>
      <c r="F42" s="182"/>
      <c r="G42" s="182"/>
      <c r="H42" s="182"/>
      <c r="I42" s="94"/>
      <c r="J42" s="94"/>
      <c r="K42" s="94"/>
    </row>
    <row r="43" spans="1:11" s="20" customFormat="1">
      <c r="A43" s="220"/>
      <c r="B43" s="223"/>
      <c r="C43" s="74" t="s">
        <v>54</v>
      </c>
      <c r="D43" s="182"/>
      <c r="E43" s="182"/>
      <c r="F43" s="182"/>
      <c r="G43" s="182"/>
      <c r="H43" s="182"/>
      <c r="I43" s="94"/>
      <c r="J43" s="94"/>
      <c r="K43" s="94"/>
    </row>
    <row r="44" spans="1:11" s="20" customFormat="1">
      <c r="A44" s="221"/>
      <c r="B44" s="224"/>
      <c r="C44" s="91" t="s">
        <v>55</v>
      </c>
      <c r="D44" s="183"/>
      <c r="E44" s="183"/>
      <c r="F44" s="183"/>
      <c r="G44" s="183"/>
      <c r="H44" s="183"/>
      <c r="I44" s="95"/>
      <c r="J44" s="95"/>
      <c r="K44" s="95"/>
    </row>
    <row r="45" spans="1:11" s="20" customFormat="1">
      <c r="A45" s="25" t="s">
        <v>79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11" s="20" customFormat="1">
      <c r="A46" s="219" t="s">
        <v>80</v>
      </c>
      <c r="B46" s="219"/>
      <c r="C46" s="25" t="s">
        <v>20</v>
      </c>
      <c r="D46" s="231">
        <f>D54+D76+D82+D88+D94+D100+D106+D112+D118</f>
        <v>0</v>
      </c>
      <c r="E46" s="231">
        <f>E54+E76+E82+E88+E94+E100+E106+E112+E118</f>
        <v>0</v>
      </c>
      <c r="F46" s="228">
        <f>F54+F76+F82+F88+F94+F100+F106+F112+F118</f>
        <v>237759.75</v>
      </c>
      <c r="G46" s="228">
        <f>G54+G76+G82+G88+G94+G100+G106+G112+G118</f>
        <v>475519.5</v>
      </c>
      <c r="H46" s="228">
        <f>H54+H76+H82+H88+H94+H100+H106+H112+H118</f>
        <v>713279.25</v>
      </c>
      <c r="I46" s="228">
        <f>I54</f>
        <v>951039</v>
      </c>
      <c r="J46" s="228">
        <f t="shared" ref="J46:K46" si="6">J54</f>
        <v>951039</v>
      </c>
      <c r="K46" s="228">
        <f t="shared" si="6"/>
        <v>951039</v>
      </c>
    </row>
    <row r="47" spans="1:11" s="20" customFormat="1" ht="30" customHeight="1">
      <c r="A47" s="220"/>
      <c r="B47" s="220"/>
      <c r="C47" s="28" t="s">
        <v>81</v>
      </c>
      <c r="D47" s="232"/>
      <c r="E47" s="232"/>
      <c r="F47" s="229"/>
      <c r="G47" s="229"/>
      <c r="H47" s="229"/>
      <c r="I47" s="229"/>
      <c r="J47" s="229"/>
      <c r="K47" s="229"/>
    </row>
    <row r="48" spans="1:11" s="20" customFormat="1">
      <c r="A48" s="220"/>
      <c r="B48" s="220"/>
      <c r="C48" s="25" t="s">
        <v>21</v>
      </c>
      <c r="D48" s="232"/>
      <c r="E48" s="232"/>
      <c r="F48" s="229"/>
      <c r="G48" s="229"/>
      <c r="H48" s="229"/>
      <c r="I48" s="229"/>
      <c r="J48" s="229"/>
      <c r="K48" s="229"/>
    </row>
    <row r="49" spans="1:14" s="20" customFormat="1" ht="51">
      <c r="A49" s="220"/>
      <c r="B49" s="220"/>
      <c r="C49" s="28" t="s">
        <v>82</v>
      </c>
      <c r="D49" s="232"/>
      <c r="E49" s="232"/>
      <c r="F49" s="229"/>
      <c r="G49" s="229"/>
      <c r="H49" s="229"/>
      <c r="I49" s="229"/>
      <c r="J49" s="229"/>
      <c r="K49" s="229"/>
      <c r="L49" s="99"/>
      <c r="M49" s="99"/>
      <c r="N49" s="99"/>
    </row>
    <row r="50" spans="1:14" s="20" customFormat="1">
      <c r="A50" s="220"/>
      <c r="B50" s="220"/>
      <c r="C50" s="25" t="s">
        <v>22</v>
      </c>
      <c r="D50" s="232"/>
      <c r="E50" s="232"/>
      <c r="F50" s="229"/>
      <c r="G50" s="229"/>
      <c r="H50" s="229"/>
      <c r="I50" s="229"/>
      <c r="J50" s="229"/>
      <c r="K50" s="229"/>
    </row>
    <row r="51" spans="1:14" s="20" customFormat="1" ht="38.25">
      <c r="A51" s="221"/>
      <c r="B51" s="221"/>
      <c r="C51" s="28" t="s">
        <v>83</v>
      </c>
      <c r="D51" s="233"/>
      <c r="E51" s="233"/>
      <c r="F51" s="230"/>
      <c r="G51" s="230"/>
      <c r="H51" s="230"/>
      <c r="I51" s="230"/>
      <c r="J51" s="230"/>
      <c r="K51" s="230"/>
    </row>
    <row r="52" spans="1:14" s="20" customFormat="1" ht="13.15" customHeight="1">
      <c r="A52" s="213" t="s">
        <v>23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5"/>
    </row>
    <row r="53" spans="1:14" s="20" customFormat="1" ht="13.15" customHeight="1">
      <c r="A53" s="216" t="s">
        <v>84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8"/>
    </row>
    <row r="54" spans="1:14" s="20" customFormat="1">
      <c r="A54" s="219"/>
      <c r="B54" s="222" t="s">
        <v>49</v>
      </c>
      <c r="C54" s="25" t="s">
        <v>24</v>
      </c>
      <c r="D54" s="113"/>
      <c r="E54" s="113"/>
      <c r="F54" s="113">
        <v>237759.75</v>
      </c>
      <c r="G54" s="113">
        <v>475519.5</v>
      </c>
      <c r="H54" s="113">
        <v>713279.25</v>
      </c>
      <c r="I54" s="113">
        <v>951039</v>
      </c>
      <c r="J54" s="113">
        <v>951039</v>
      </c>
      <c r="K54" s="113">
        <v>951039</v>
      </c>
    </row>
    <row r="55" spans="1:14" s="20" customFormat="1" ht="51">
      <c r="A55" s="220"/>
      <c r="B55" s="223"/>
      <c r="C55" s="28" t="s">
        <v>87</v>
      </c>
      <c r="D55" s="94"/>
      <c r="E55" s="94"/>
      <c r="F55" s="94"/>
      <c r="G55" s="94"/>
      <c r="H55" s="94"/>
      <c r="I55" s="94"/>
      <c r="J55" s="94"/>
      <c r="K55" s="94"/>
    </row>
    <row r="56" spans="1:14" s="20" customFormat="1">
      <c r="A56" s="220"/>
      <c r="B56" s="223"/>
      <c r="C56" s="25" t="s">
        <v>88</v>
      </c>
      <c r="D56" s="94"/>
      <c r="E56" s="94"/>
      <c r="F56" s="94"/>
      <c r="G56" s="94"/>
      <c r="H56" s="94"/>
      <c r="I56" s="94"/>
      <c r="J56" s="94"/>
      <c r="K56" s="94"/>
    </row>
    <row r="57" spans="1:14" s="20" customFormat="1" ht="102">
      <c r="A57" s="220"/>
      <c r="B57" s="223"/>
      <c r="C57" s="28" t="s">
        <v>89</v>
      </c>
      <c r="D57" s="94"/>
      <c r="E57" s="94"/>
      <c r="F57" s="94"/>
      <c r="G57" s="94"/>
      <c r="H57" s="94"/>
      <c r="I57" s="94"/>
      <c r="J57" s="94"/>
      <c r="K57" s="94"/>
    </row>
    <row r="58" spans="1:14" s="20" customFormat="1">
      <c r="A58" s="220"/>
      <c r="B58" s="223"/>
      <c r="C58" s="25" t="s">
        <v>85</v>
      </c>
      <c r="D58" s="94"/>
      <c r="E58" s="94"/>
      <c r="F58" s="94"/>
      <c r="G58" s="94"/>
      <c r="H58" s="94"/>
      <c r="I58" s="94"/>
      <c r="J58" s="94"/>
      <c r="K58" s="94"/>
    </row>
    <row r="59" spans="1:14" s="20" customFormat="1">
      <c r="A59" s="221"/>
      <c r="B59" s="224"/>
      <c r="C59" s="28" t="s">
        <v>86</v>
      </c>
      <c r="D59" s="95"/>
      <c r="E59" s="95"/>
      <c r="F59" s="95"/>
      <c r="G59" s="95"/>
      <c r="H59" s="95"/>
      <c r="I59" s="95"/>
      <c r="J59" s="95"/>
      <c r="K59" s="95"/>
    </row>
    <row r="60" spans="1:14" s="20" customFormat="1">
      <c r="A60" s="213" t="s">
        <v>1</v>
      </c>
      <c r="B60" s="214"/>
      <c r="C60" s="214"/>
      <c r="D60" s="214"/>
      <c r="E60" s="214"/>
      <c r="F60" s="214"/>
      <c r="G60" s="214"/>
      <c r="H60" s="214"/>
      <c r="I60" s="214"/>
      <c r="J60" s="214"/>
      <c r="K60" s="215"/>
      <c r="L60" s="140"/>
      <c r="M60" s="140"/>
      <c r="N60" s="140"/>
    </row>
    <row r="61" spans="1:14" s="20" customFormat="1">
      <c r="A61" s="219" t="s">
        <v>116</v>
      </c>
      <c r="B61" s="219"/>
      <c r="C61" s="25" t="s">
        <v>117</v>
      </c>
      <c r="D61" s="228">
        <f t="shared" ref="D61:K61" si="7">D69</f>
        <v>0</v>
      </c>
      <c r="E61" s="228">
        <f t="shared" si="7"/>
        <v>0</v>
      </c>
      <c r="F61" s="228">
        <f t="shared" si="7"/>
        <v>0</v>
      </c>
      <c r="G61" s="228">
        <f t="shared" si="7"/>
        <v>0</v>
      </c>
      <c r="H61" s="228">
        <f t="shared" si="7"/>
        <v>0</v>
      </c>
      <c r="I61" s="228">
        <f t="shared" si="7"/>
        <v>468504</v>
      </c>
      <c r="J61" s="228">
        <f t="shared" si="7"/>
        <v>468504</v>
      </c>
      <c r="K61" s="241">
        <f t="shared" si="7"/>
        <v>468504</v>
      </c>
      <c r="L61" s="138"/>
      <c r="M61" s="138"/>
      <c r="N61" s="138"/>
    </row>
    <row r="62" spans="1:14" s="20" customFormat="1">
      <c r="A62" s="220"/>
      <c r="B62" s="220"/>
      <c r="C62" s="100" t="s">
        <v>118</v>
      </c>
      <c r="D62" s="229"/>
      <c r="E62" s="229"/>
      <c r="F62" s="229"/>
      <c r="G62" s="229"/>
      <c r="H62" s="229"/>
      <c r="I62" s="229"/>
      <c r="J62" s="229"/>
      <c r="K62" s="241"/>
      <c r="L62" s="138"/>
      <c r="M62" s="138"/>
      <c r="N62" s="138"/>
    </row>
    <row r="63" spans="1:14" s="20" customFormat="1">
      <c r="A63" s="220"/>
      <c r="B63" s="220"/>
      <c r="C63" s="25" t="s">
        <v>21</v>
      </c>
      <c r="D63" s="229"/>
      <c r="E63" s="229"/>
      <c r="F63" s="229"/>
      <c r="G63" s="229"/>
      <c r="H63" s="229"/>
      <c r="I63" s="229"/>
      <c r="J63" s="229"/>
      <c r="K63" s="241"/>
      <c r="L63" s="138"/>
      <c r="M63" s="138"/>
      <c r="N63" s="138"/>
    </row>
    <row r="64" spans="1:14" s="20" customFormat="1" ht="51">
      <c r="A64" s="220"/>
      <c r="B64" s="220"/>
      <c r="C64" s="28" t="s">
        <v>119</v>
      </c>
      <c r="D64" s="229"/>
      <c r="E64" s="229"/>
      <c r="F64" s="229"/>
      <c r="G64" s="229"/>
      <c r="H64" s="229"/>
      <c r="I64" s="229"/>
      <c r="J64" s="229"/>
      <c r="K64" s="241"/>
      <c r="L64" s="138"/>
      <c r="M64" s="138"/>
      <c r="N64" s="138"/>
    </row>
    <row r="65" spans="1:15" s="20" customFormat="1">
      <c r="A65" s="220"/>
      <c r="B65" s="220"/>
      <c r="C65" s="25" t="s">
        <v>22</v>
      </c>
      <c r="D65" s="229"/>
      <c r="E65" s="229"/>
      <c r="F65" s="229"/>
      <c r="G65" s="229"/>
      <c r="H65" s="229"/>
      <c r="I65" s="229"/>
      <c r="J65" s="229"/>
      <c r="K65" s="241"/>
      <c r="L65" s="140"/>
      <c r="M65" s="140"/>
      <c r="N65" s="140"/>
    </row>
    <row r="66" spans="1:15" s="20" customFormat="1" ht="25.5">
      <c r="A66" s="221"/>
      <c r="B66" s="221"/>
      <c r="C66" s="28" t="s">
        <v>120</v>
      </c>
      <c r="D66" s="230"/>
      <c r="E66" s="230"/>
      <c r="F66" s="230"/>
      <c r="G66" s="230"/>
      <c r="H66" s="230"/>
      <c r="I66" s="230"/>
      <c r="J66" s="230"/>
      <c r="K66" s="241"/>
      <c r="O66" s="140"/>
    </row>
    <row r="67" spans="1:15" s="20" customFormat="1" ht="13.15" customHeight="1">
      <c r="A67" s="242" t="s">
        <v>23</v>
      </c>
      <c r="B67" s="242"/>
      <c r="C67" s="242"/>
      <c r="D67" s="242"/>
      <c r="E67" s="242"/>
      <c r="F67" s="242"/>
      <c r="G67" s="242"/>
      <c r="H67" s="242"/>
      <c r="I67" s="242"/>
      <c r="J67" s="242"/>
      <c r="K67" s="242"/>
      <c r="O67" s="140"/>
    </row>
    <row r="68" spans="1:15" s="20" customFormat="1" ht="13.15" customHeight="1">
      <c r="A68" s="243" t="s">
        <v>84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O68" s="138"/>
    </row>
    <row r="69" spans="1:15" s="20" customFormat="1">
      <c r="A69" s="219"/>
      <c r="B69" s="219" t="s">
        <v>121</v>
      </c>
      <c r="C69" s="25" t="s">
        <v>24</v>
      </c>
      <c r="D69" s="184"/>
      <c r="E69" s="184"/>
      <c r="F69" s="184"/>
      <c r="G69" s="184"/>
      <c r="H69" s="184"/>
      <c r="I69" s="113">
        <f>'[2]havelvac6-nor naxazern '!D6</f>
        <v>468504</v>
      </c>
      <c r="J69" s="184">
        <f>'[2]havelvac6-nor naxazern '!E6</f>
        <v>468504</v>
      </c>
      <c r="K69" s="184">
        <f>'[2]havelvac6-nor naxazern '!F6</f>
        <v>468504</v>
      </c>
      <c r="O69" s="138"/>
    </row>
    <row r="70" spans="1:15" s="20" customFormat="1" ht="25.5">
      <c r="A70" s="220"/>
      <c r="B70" s="220"/>
      <c r="C70" s="28" t="s">
        <v>122</v>
      </c>
      <c r="D70" s="182"/>
      <c r="E70" s="182"/>
      <c r="F70" s="182"/>
      <c r="G70" s="182"/>
      <c r="H70" s="182"/>
      <c r="I70" s="94"/>
      <c r="J70" s="182"/>
      <c r="K70" s="182"/>
      <c r="L70" s="141"/>
      <c r="O70" s="138"/>
    </row>
    <row r="71" spans="1:15" s="20" customFormat="1">
      <c r="A71" s="220"/>
      <c r="B71" s="220"/>
      <c r="C71" s="25" t="s">
        <v>123</v>
      </c>
      <c r="D71" s="182"/>
      <c r="E71" s="182"/>
      <c r="F71" s="182"/>
      <c r="G71" s="182"/>
      <c r="H71" s="182"/>
      <c r="I71" s="94"/>
      <c r="J71" s="182"/>
      <c r="K71" s="182"/>
      <c r="O71" s="138"/>
    </row>
    <row r="72" spans="1:15" s="20" customFormat="1" ht="51">
      <c r="A72" s="220"/>
      <c r="B72" s="220"/>
      <c r="C72" s="28" t="s">
        <v>124</v>
      </c>
      <c r="D72" s="182"/>
      <c r="E72" s="182"/>
      <c r="F72" s="182"/>
      <c r="G72" s="182"/>
      <c r="H72" s="182"/>
      <c r="I72" s="94"/>
      <c r="J72" s="182"/>
      <c r="K72" s="182"/>
      <c r="L72" s="99"/>
      <c r="M72" s="141"/>
      <c r="N72" s="99"/>
      <c r="O72" s="140"/>
    </row>
    <row r="73" spans="1:15" s="20" customFormat="1">
      <c r="A73" s="220"/>
      <c r="B73" s="220"/>
      <c r="C73" s="25" t="s">
        <v>85</v>
      </c>
      <c r="D73" s="182"/>
      <c r="E73" s="182"/>
      <c r="F73" s="182"/>
      <c r="G73" s="182"/>
      <c r="H73" s="182"/>
      <c r="I73" s="94"/>
      <c r="J73" s="182"/>
      <c r="K73" s="182"/>
      <c r="L73" s="142"/>
    </row>
    <row r="74" spans="1:15" s="20" customFormat="1">
      <c r="A74" s="221"/>
      <c r="B74" s="221"/>
      <c r="C74" s="28" t="s">
        <v>107</v>
      </c>
      <c r="D74" s="183"/>
      <c r="E74" s="183"/>
      <c r="F74" s="183"/>
      <c r="G74" s="183"/>
      <c r="H74" s="183"/>
      <c r="I74" s="95"/>
      <c r="J74" s="183"/>
      <c r="K74" s="183"/>
      <c r="L74" s="143"/>
      <c r="M74" s="105"/>
    </row>
    <row r="75" spans="1:15" s="20" customFormat="1">
      <c r="A75" s="8"/>
      <c r="B75" s="137"/>
      <c r="C75" s="138"/>
      <c r="D75" s="139"/>
      <c r="E75" s="139"/>
      <c r="F75" s="139"/>
      <c r="G75" s="139"/>
      <c r="H75" s="139"/>
      <c r="I75" s="139"/>
      <c r="J75" s="139"/>
      <c r="K75" s="139"/>
    </row>
  </sheetData>
  <mergeCells count="84">
    <mergeCell ref="A67:K67"/>
    <mergeCell ref="A68:K68"/>
    <mergeCell ref="A69:A74"/>
    <mergeCell ref="B69:B74"/>
    <mergeCell ref="D69:D74"/>
    <mergeCell ref="E69:E74"/>
    <mergeCell ref="F69:F74"/>
    <mergeCell ref="G69:G74"/>
    <mergeCell ref="H69:H74"/>
    <mergeCell ref="J69:J74"/>
    <mergeCell ref="K69:K74"/>
    <mergeCell ref="A60:K60"/>
    <mergeCell ref="A61:A66"/>
    <mergeCell ref="B61:B66"/>
    <mergeCell ref="D61:D66"/>
    <mergeCell ref="E61:E66"/>
    <mergeCell ref="F61:F66"/>
    <mergeCell ref="G61:G66"/>
    <mergeCell ref="H61:H66"/>
    <mergeCell ref="I61:I66"/>
    <mergeCell ref="J61:J66"/>
    <mergeCell ref="K61:K66"/>
    <mergeCell ref="A25:K25"/>
    <mergeCell ref="A26:A31"/>
    <mergeCell ref="B26:B31"/>
    <mergeCell ref="D26:D31"/>
    <mergeCell ref="E26:E31"/>
    <mergeCell ref="F26:F31"/>
    <mergeCell ref="G26:G31"/>
    <mergeCell ref="H26:H31"/>
    <mergeCell ref="I26:I31"/>
    <mergeCell ref="J26:J31"/>
    <mergeCell ref="K26:K31"/>
    <mergeCell ref="G39:G44"/>
    <mergeCell ref="H39:H44"/>
    <mergeCell ref="A32:K32"/>
    <mergeCell ref="A33:A38"/>
    <mergeCell ref="B33:B38"/>
    <mergeCell ref="D33:D38"/>
    <mergeCell ref="E33:E38"/>
    <mergeCell ref="F33:F38"/>
    <mergeCell ref="G33:G38"/>
    <mergeCell ref="H33:H38"/>
    <mergeCell ref="A39:A44"/>
    <mergeCell ref="B39:B44"/>
    <mergeCell ref="D39:D44"/>
    <mergeCell ref="E39:E44"/>
    <mergeCell ref="F39:F44"/>
    <mergeCell ref="A52:K52"/>
    <mergeCell ref="A53:K53"/>
    <mergeCell ref="B54:B59"/>
    <mergeCell ref="A54:A59"/>
    <mergeCell ref="G46:G51"/>
    <mergeCell ref="H46:H51"/>
    <mergeCell ref="I46:I51"/>
    <mergeCell ref="J46:J51"/>
    <mergeCell ref="K46:K51"/>
    <mergeCell ref="A46:A51"/>
    <mergeCell ref="B46:B51"/>
    <mergeCell ref="D46:D51"/>
    <mergeCell ref="E46:E51"/>
    <mergeCell ref="F46:F51"/>
    <mergeCell ref="A10:K10"/>
    <mergeCell ref="A11:A16"/>
    <mergeCell ref="B11:B16"/>
    <mergeCell ref="D11:D16"/>
    <mergeCell ref="E11:E16"/>
    <mergeCell ref="F11:F16"/>
    <mergeCell ref="G11:G16"/>
    <mergeCell ref="H11:H16"/>
    <mergeCell ref="I11:I16"/>
    <mergeCell ref="J11:J16"/>
    <mergeCell ref="K11:K16"/>
    <mergeCell ref="A17:K17"/>
    <mergeCell ref="A18:K18"/>
    <mergeCell ref="A19:A24"/>
    <mergeCell ref="B19:B24"/>
    <mergeCell ref="E19:E24"/>
    <mergeCell ref="F19:F24"/>
    <mergeCell ref="G19:G24"/>
    <mergeCell ref="H19:H24"/>
    <mergeCell ref="I19:I24"/>
    <mergeCell ref="J19:J24"/>
    <mergeCell ref="K19:K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Աղյուսակ Ա. (կատարողի բացվածք)</vt:lpstr>
      <vt:lpstr>Հավելված 3 մաս 4</vt:lpstr>
      <vt:lpstr>Հավելված 3 մաս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2020-03-03T13:25:23Z</cp:lastPrinted>
  <dcterms:created xsi:type="dcterms:W3CDTF">2017-12-06T07:28:20Z</dcterms:created>
  <dcterms:modified xsi:type="dcterms:W3CDTF">2021-05-19T12:29:52Z</dcterms:modified>
</cp:coreProperties>
</file>